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24210887-08AF-4D32-9417-C3AD32E3D76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収入の部（入力用）" sheetId="3" r:id="rId1"/>
    <sheet name="支出の部（入力用）" sheetId="7" r:id="rId2"/>
    <sheet name="収入の部（記入例）" sheetId="8" r:id="rId3"/>
    <sheet name="支出の部（記入例）" sheetId="9" r:id="rId4"/>
  </sheets>
  <definedNames>
    <definedName name="_xlnm.Print_Area" localSheetId="3">'支出の部（記入例）'!$A$1:$M$48</definedName>
    <definedName name="_xlnm.Print_Area" localSheetId="1">'支出の部（入力用）'!$A$1:$M$48</definedName>
    <definedName name="_xlnm.Print_Area" localSheetId="2">'収入の部（記入例）'!$A$1:$AD$37</definedName>
    <definedName name="_xlnm.Print_Area" localSheetId="0">'収入の部（入力用）'!$A$1:$AD$37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9" l="1"/>
  <c r="D5" i="9"/>
  <c r="D7" i="9"/>
  <c r="D9" i="9"/>
  <c r="D11" i="9"/>
  <c r="D13" i="9"/>
  <c r="D15" i="9"/>
  <c r="D18" i="9"/>
  <c r="D20" i="9"/>
  <c r="D22" i="9"/>
  <c r="D24" i="9"/>
  <c r="D26" i="9"/>
  <c r="D28" i="9"/>
  <c r="D30" i="9"/>
  <c r="D35" i="9"/>
  <c r="D36" i="9"/>
  <c r="D39" i="9" s="1"/>
  <c r="D37" i="9"/>
  <c r="D38" i="9"/>
  <c r="D40" i="9"/>
  <c r="D41" i="9"/>
  <c r="D46" i="9" s="1"/>
  <c r="D42" i="9"/>
  <c r="D43" i="9"/>
  <c r="D44" i="9"/>
  <c r="D45" i="9"/>
  <c r="C9" i="8"/>
  <c r="C37" i="8" s="1"/>
  <c r="C16" i="8"/>
  <c r="C17" i="8"/>
  <c r="C19" i="8"/>
  <c r="C21" i="8"/>
  <c r="C23" i="8"/>
  <c r="C25" i="8"/>
  <c r="C27" i="8"/>
  <c r="C29" i="8"/>
  <c r="C31" i="8"/>
  <c r="C33" i="8"/>
  <c r="C35" i="8"/>
  <c r="W48" i="8"/>
  <c r="D26" i="7"/>
  <c r="D3" i="7"/>
  <c r="D17" i="7" s="1"/>
  <c r="D5" i="7"/>
  <c r="D7" i="7"/>
  <c r="D9" i="7"/>
  <c r="D11" i="7"/>
  <c r="D13" i="7"/>
  <c r="D15" i="7"/>
  <c r="D18" i="7"/>
  <c r="D20" i="7"/>
  <c r="D22" i="7"/>
  <c r="D24" i="7"/>
  <c r="D28" i="7"/>
  <c r="D30" i="7"/>
  <c r="D35" i="7"/>
  <c r="D36" i="7"/>
  <c r="D37" i="7"/>
  <c r="D39" i="7" s="1"/>
  <c r="D38" i="7"/>
  <c r="D40" i="7"/>
  <c r="D46" i="7" s="1"/>
  <c r="D41" i="7"/>
  <c r="D42" i="7"/>
  <c r="D43" i="7"/>
  <c r="D44" i="7"/>
  <c r="D45" i="7"/>
  <c r="W48" i="3"/>
  <c r="C35" i="3"/>
  <c r="C33" i="3"/>
  <c r="C31" i="3"/>
  <c r="C29" i="3"/>
  <c r="C27" i="3"/>
  <c r="C25" i="3"/>
  <c r="C23" i="3"/>
  <c r="C21" i="3"/>
  <c r="C19" i="3"/>
  <c r="C17" i="3"/>
  <c r="C16" i="3"/>
  <c r="C9" i="3"/>
  <c r="C37" i="3" s="1"/>
  <c r="D32" i="9" l="1"/>
  <c r="D32" i="7"/>
  <c r="D33" i="7" s="1"/>
  <c r="D17" i="9"/>
  <c r="D33" i="9" s="1"/>
  <c r="D48" i="9" s="1"/>
  <c r="E47" i="8"/>
  <c r="W47" i="8" s="1"/>
  <c r="V50" i="8" s="1"/>
  <c r="K33" i="9"/>
  <c r="D48" i="7" l="1"/>
  <c r="K33" i="7"/>
  <c r="E47" i="3"/>
  <c r="W47" i="3" s="1"/>
  <c r="V50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C9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>「摘要」欄の「会費」と「会費会員数」を入力すれば、自動計算されます。</t>
        </r>
      </text>
    </comment>
    <comment ref="D9" authorId="0" shapeId="0" xr:uid="{00000000-0006-0000-0000-000002000000}">
      <text>
        <r>
          <rPr>
            <sz val="9"/>
            <color indexed="81"/>
            <rFont val="ＭＳ Ｐゴシック"/>
            <family val="3"/>
            <charset val="128"/>
          </rPr>
          <t xml:space="preserve">会費を入力してください
</t>
        </r>
      </text>
    </comment>
    <comment ref="I9" authorId="0" shapeId="0" xr:uid="{00000000-0006-0000-0000-000003000000}">
      <text>
        <r>
          <rPr>
            <sz val="9"/>
            <color indexed="81"/>
            <rFont val="ＭＳ Ｐゴシック"/>
            <family val="3"/>
            <charset val="128"/>
          </rPr>
          <t>会費会員数を入力してください。</t>
        </r>
      </text>
    </comment>
    <comment ref="C16" authorId="0" shapeId="0" xr:uid="{00000000-0006-0000-0000-000004000000}">
      <text>
        <r>
          <rPr>
            <sz val="9"/>
            <color indexed="81"/>
            <rFont val="ＭＳ Ｐゴシック"/>
            <family val="3"/>
            <charset val="128"/>
          </rPr>
          <t>「摘要」欄に防犯灯数を入力すれば、自動計算されます。</t>
        </r>
      </text>
    </comment>
    <comment ref="G16" authorId="0" shapeId="0" xr:uid="{00000000-0006-0000-0000-000005000000}">
      <text>
        <r>
          <rPr>
            <sz val="9"/>
            <color indexed="81"/>
            <rFont val="ＭＳ Ｐゴシック"/>
            <family val="3"/>
            <charset val="128"/>
          </rPr>
          <t xml:space="preserve">防犯灯数を入力してください。
</t>
        </r>
      </text>
    </comment>
    <comment ref="B17" authorId="0" shapeId="0" xr:uid="{00000000-0006-0000-0000-000006000000}">
      <text>
        <r>
          <rPr>
            <sz val="9"/>
            <color indexed="81"/>
            <rFont val="ＭＳ Ｐゴシック"/>
            <family val="3"/>
            <charset val="128"/>
          </rPr>
          <t xml:space="preserve">上記以外の補助金収入がある場合は、「項目」と「予算額」「摘要」欄に入力してください。
</t>
        </r>
      </text>
    </comment>
    <comment ref="D17" authorId="0" shapeId="0" xr:uid="{00000000-0006-0000-0000-000007000000}">
      <text>
        <r>
          <rPr>
            <sz val="9"/>
            <color indexed="81"/>
            <rFont val="ＭＳ Ｐゴシック"/>
            <family val="3"/>
            <charset val="128"/>
          </rPr>
          <t xml:space="preserve">補助金の内容、算出基礎等を記入してください。
（以下、同様）
</t>
        </r>
      </text>
    </comment>
    <comment ref="D25" authorId="0" shapeId="0" xr:uid="{00000000-0006-0000-0000-000008000000}">
      <text>
        <r>
          <rPr>
            <sz val="9"/>
            <color indexed="81"/>
            <rFont val="ＭＳ Ｐゴシック"/>
            <family val="3"/>
            <charset val="128"/>
          </rPr>
          <t xml:space="preserve">費目を入力してください。
（以下、同様）
</t>
        </r>
      </text>
    </comment>
    <comment ref="I25" authorId="0" shapeId="0" xr:uid="{00000000-0006-0000-0000-000009000000}">
      <text>
        <r>
          <rPr>
            <sz val="9"/>
            <color indexed="81"/>
            <rFont val="ＭＳ Ｐゴシック"/>
            <family val="3"/>
            <charset val="128"/>
          </rPr>
          <t>金額を入力してください。
（以下、同様）</t>
        </r>
      </text>
    </comment>
    <comment ref="C37" authorId="0" shapeId="0" xr:uid="{00000000-0006-0000-0000-00000A000000}">
      <text>
        <r>
          <rPr>
            <sz val="9"/>
            <color indexed="81"/>
            <rFont val="ＭＳ Ｐゴシック"/>
            <family val="3"/>
            <charset val="128"/>
          </rPr>
          <t>自動計算されます。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D3" authorId="0" shapeId="0" xr:uid="{00000000-0006-0000-0100-000001000000}">
      <text>
        <r>
          <rPr>
            <sz val="9"/>
            <color indexed="81"/>
            <rFont val="ＭＳ Ｐゴシック"/>
            <family val="3"/>
            <charset val="128"/>
          </rPr>
          <t>「摘要」欄に費目・金額を入力すれば、自動計算されます。
「摘要」欄に6項目以上入力される場合は、新たに行を挿入してください。その場合、新たに挿入した行は、「予算額」欄の自動計算に反映されませんので、計算式を変更していただく（会議費の場合「F3+・・・+L4」の後「+列行+・・・」を追加してください）か、「予算額」欄に直接数字を入力してください。
（以下、同様）</t>
        </r>
      </text>
    </comment>
    <comment ref="E3" authorId="0" shapeId="0" xr:uid="{00000000-0006-0000-0100-000002000000}">
      <text>
        <r>
          <rPr>
            <sz val="9"/>
            <color indexed="81"/>
            <rFont val="ＭＳ Ｐゴシック"/>
            <family val="3"/>
            <charset val="128"/>
          </rPr>
          <t>費目を入力してください。
（以下、同様）</t>
        </r>
      </text>
    </comment>
    <comment ref="F3" authorId="0" shapeId="0" xr:uid="{00000000-0006-0000-0100-000003000000}">
      <text>
        <r>
          <rPr>
            <sz val="9"/>
            <color indexed="81"/>
            <rFont val="ＭＳ Ｐゴシック"/>
            <family val="3"/>
            <charset val="128"/>
          </rPr>
          <t>金額を入力してください。
（以下、同様）</t>
        </r>
      </text>
    </comment>
    <comment ref="D17" authorId="0" shapeId="0" xr:uid="{00000000-0006-0000-0100-000004000000}">
      <text>
        <r>
          <rPr>
            <sz val="9"/>
            <color indexed="81"/>
            <rFont val="ＭＳ Ｐゴシック"/>
            <family val="3"/>
            <charset val="128"/>
          </rPr>
          <t>自動計算されます。</t>
        </r>
      </text>
    </comment>
    <comment ref="D32" authorId="0" shapeId="0" xr:uid="{00000000-0006-0000-0100-000005000000}">
      <text>
        <r>
          <rPr>
            <sz val="9"/>
            <color indexed="81"/>
            <rFont val="ＭＳ Ｐゴシック"/>
            <family val="3"/>
            <charset val="128"/>
          </rPr>
          <t xml:space="preserve">自動計算されます。
</t>
        </r>
      </text>
    </comment>
    <comment ref="D33" authorId="0" shapeId="0" xr:uid="{00000000-0006-0000-0100-000006000000}">
      <text>
        <r>
          <rPr>
            <sz val="9"/>
            <color indexed="81"/>
            <rFont val="ＭＳ Ｐゴシック"/>
            <family val="3"/>
            <charset val="128"/>
          </rPr>
          <t xml:space="preserve">自動計算されます。
</t>
        </r>
      </text>
    </comment>
    <comment ref="K33" authorId="0" shapeId="0" xr:uid="{00000000-0006-0000-0100-000007000000}">
      <text>
        <r>
          <rPr>
            <sz val="9"/>
            <color indexed="81"/>
            <rFont val="ＭＳ Ｐゴシック"/>
            <family val="3"/>
            <charset val="128"/>
          </rPr>
          <t xml:space="preserve">自動計算されます。
</t>
        </r>
      </text>
    </comment>
    <comment ref="D39" authorId="0" shapeId="0" xr:uid="{00000000-0006-0000-0100-000008000000}">
      <text>
        <r>
          <rPr>
            <sz val="9"/>
            <color indexed="81"/>
            <rFont val="ＭＳ Ｐゴシック"/>
            <family val="3"/>
            <charset val="128"/>
          </rPr>
          <t xml:space="preserve">自動計算されます。
</t>
        </r>
      </text>
    </comment>
    <comment ref="D46" authorId="0" shapeId="0" xr:uid="{00000000-0006-0000-0100-000009000000}">
      <text>
        <r>
          <rPr>
            <sz val="9"/>
            <color indexed="81"/>
            <rFont val="ＭＳ Ｐゴシック"/>
            <family val="3"/>
            <charset val="128"/>
          </rPr>
          <t xml:space="preserve">自動計算されます。
</t>
        </r>
      </text>
    </comment>
    <comment ref="D48" authorId="0" shapeId="0" xr:uid="{00000000-0006-0000-0100-00000A000000}">
      <text>
        <r>
          <rPr>
            <sz val="9"/>
            <color indexed="81"/>
            <rFont val="ＭＳ Ｐゴシック"/>
            <family val="3"/>
            <charset val="128"/>
          </rPr>
          <t xml:space="preserve">自動計算されます。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C9" authorId="0" shapeId="0" xr:uid="{00000000-0006-0000-0200-000001000000}">
      <text>
        <r>
          <rPr>
            <sz val="9"/>
            <color indexed="81"/>
            <rFont val="ＭＳ Ｐゴシック"/>
            <family val="3"/>
            <charset val="128"/>
          </rPr>
          <t>「摘要」欄の「会費」と「会費会員数」を入力すれば、自動計算されます。</t>
        </r>
      </text>
    </comment>
    <comment ref="D9" authorId="0" shapeId="0" xr:uid="{00000000-0006-0000-0200-000002000000}">
      <text>
        <r>
          <rPr>
            <sz val="9"/>
            <color indexed="81"/>
            <rFont val="ＭＳ Ｐゴシック"/>
            <family val="3"/>
            <charset val="128"/>
          </rPr>
          <t xml:space="preserve">会費を入力してください
</t>
        </r>
      </text>
    </comment>
    <comment ref="I9" authorId="0" shapeId="0" xr:uid="{00000000-0006-0000-0200-000003000000}">
      <text>
        <r>
          <rPr>
            <sz val="9"/>
            <color indexed="81"/>
            <rFont val="ＭＳ Ｐゴシック"/>
            <family val="3"/>
            <charset val="128"/>
          </rPr>
          <t>会費会員数を入力してください。</t>
        </r>
      </text>
    </comment>
    <comment ref="C16" authorId="0" shapeId="0" xr:uid="{00000000-0006-0000-0200-000004000000}">
      <text>
        <r>
          <rPr>
            <sz val="9"/>
            <color indexed="81"/>
            <rFont val="ＭＳ Ｐゴシック"/>
            <family val="3"/>
            <charset val="128"/>
          </rPr>
          <t>「摘要」欄に防犯灯数を入力すれば、自動計算されます。</t>
        </r>
      </text>
    </comment>
    <comment ref="G16" authorId="0" shapeId="0" xr:uid="{00000000-0006-0000-0200-000005000000}">
      <text>
        <r>
          <rPr>
            <sz val="9"/>
            <color indexed="81"/>
            <rFont val="ＭＳ Ｐゴシック"/>
            <family val="3"/>
            <charset val="128"/>
          </rPr>
          <t xml:space="preserve">防犯灯数を入力してください。
</t>
        </r>
      </text>
    </comment>
    <comment ref="B17" authorId="0" shapeId="0" xr:uid="{00000000-0006-0000-0200-000006000000}">
      <text>
        <r>
          <rPr>
            <sz val="9"/>
            <color indexed="81"/>
            <rFont val="ＭＳ Ｐゴシック"/>
            <family val="3"/>
            <charset val="128"/>
          </rPr>
          <t xml:space="preserve">上記以外の補助金収入がある場合は、「項目」と「予算額」「摘要」欄に入力してください。
</t>
        </r>
      </text>
    </comment>
    <comment ref="D17" authorId="0" shapeId="0" xr:uid="{00000000-0006-0000-0200-000007000000}">
      <text>
        <r>
          <rPr>
            <sz val="9"/>
            <color indexed="81"/>
            <rFont val="ＭＳ Ｐゴシック"/>
            <family val="3"/>
            <charset val="128"/>
          </rPr>
          <t xml:space="preserve">補助金の内容、算出基礎等を記入してください。
（以下、同様）
</t>
        </r>
      </text>
    </comment>
    <comment ref="D25" authorId="0" shapeId="0" xr:uid="{00000000-0006-0000-0200-000008000000}">
      <text>
        <r>
          <rPr>
            <sz val="9"/>
            <color indexed="81"/>
            <rFont val="ＭＳ Ｐゴシック"/>
            <family val="3"/>
            <charset val="128"/>
          </rPr>
          <t xml:space="preserve">費目を入力してください。
（以下、同様）
</t>
        </r>
      </text>
    </comment>
    <comment ref="I25" authorId="0" shapeId="0" xr:uid="{00000000-0006-0000-0200-000009000000}">
      <text>
        <r>
          <rPr>
            <sz val="9"/>
            <color indexed="81"/>
            <rFont val="ＭＳ Ｐゴシック"/>
            <family val="3"/>
            <charset val="128"/>
          </rPr>
          <t xml:space="preserve">金額を入力してください。
（以下、同様）
</t>
        </r>
      </text>
    </comment>
    <comment ref="C37" authorId="0" shapeId="0" xr:uid="{00000000-0006-0000-0200-00000A000000}">
      <text>
        <r>
          <rPr>
            <sz val="9"/>
            <color indexed="81"/>
            <rFont val="ＭＳ Ｐゴシック"/>
            <family val="3"/>
            <charset val="128"/>
          </rPr>
          <t>自動計算されます。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D3" authorId="0" shapeId="0" xr:uid="{00000000-0006-0000-0300-000001000000}">
      <text>
        <r>
          <rPr>
            <sz val="9"/>
            <color indexed="81"/>
            <rFont val="ＭＳ Ｐゴシック"/>
            <family val="3"/>
            <charset val="128"/>
          </rPr>
          <t>「摘要」欄に費目・金額を入力すれば、自動計算されます。
「摘要」欄に6項目以上入力される場合は、新たに行を挿入してください。その場合、新たに挿入した行は、「予算額」欄の自動計算に反映されませんので、計算式を変更していただく（会議費の場合「F3+・・・+L4」の後「+列行+・・・」を追加してください）か、「予算額」欄に直接数字を入力してください。
（以下、同様）</t>
        </r>
      </text>
    </comment>
    <comment ref="E3" authorId="0" shapeId="0" xr:uid="{00000000-0006-0000-0300-000002000000}">
      <text>
        <r>
          <rPr>
            <sz val="9"/>
            <color indexed="81"/>
            <rFont val="ＭＳ Ｐゴシック"/>
            <family val="3"/>
            <charset val="128"/>
          </rPr>
          <t>費目を入力してください。
（以下、同様）</t>
        </r>
      </text>
    </comment>
    <comment ref="F3" authorId="0" shapeId="0" xr:uid="{00000000-0006-0000-0300-000003000000}">
      <text>
        <r>
          <rPr>
            <sz val="9"/>
            <color indexed="81"/>
            <rFont val="ＭＳ Ｐゴシック"/>
            <family val="3"/>
            <charset val="128"/>
          </rPr>
          <t>金額を入力してください。
（以下、同様）</t>
        </r>
      </text>
    </comment>
    <comment ref="D17" authorId="0" shapeId="0" xr:uid="{00000000-0006-0000-0300-000004000000}">
      <text>
        <r>
          <rPr>
            <sz val="9"/>
            <color indexed="81"/>
            <rFont val="ＭＳ Ｐゴシック"/>
            <family val="3"/>
            <charset val="128"/>
          </rPr>
          <t>自動計算されます。</t>
        </r>
      </text>
    </comment>
    <comment ref="E18" authorId="0" shapeId="0" xr:uid="{00000000-0006-0000-0300-000005000000}">
      <text>
        <r>
          <rPr>
            <sz val="9"/>
            <color indexed="81"/>
            <rFont val="ＭＳ Ｐゴシック"/>
            <family val="3"/>
            <charset val="128"/>
          </rPr>
          <t>費目を入力してください。
（以下、同様）</t>
        </r>
      </text>
    </comment>
    <comment ref="F18" authorId="0" shapeId="0" xr:uid="{00000000-0006-0000-0300-000006000000}">
      <text>
        <r>
          <rPr>
            <sz val="9"/>
            <color indexed="81"/>
            <rFont val="ＭＳ Ｐゴシック"/>
            <family val="3"/>
            <charset val="128"/>
          </rPr>
          <t>金額を入力してください。
（以下、同様）</t>
        </r>
      </text>
    </comment>
    <comment ref="D32" authorId="0" shapeId="0" xr:uid="{00000000-0006-0000-0300-000007000000}">
      <text>
        <r>
          <rPr>
            <sz val="9"/>
            <color indexed="81"/>
            <rFont val="ＭＳ Ｐゴシック"/>
            <family val="3"/>
            <charset val="128"/>
          </rPr>
          <t xml:space="preserve">自動計算されます。
</t>
        </r>
      </text>
    </comment>
    <comment ref="D33" authorId="0" shapeId="0" xr:uid="{00000000-0006-0000-0300-000008000000}">
      <text>
        <r>
          <rPr>
            <sz val="9"/>
            <color indexed="81"/>
            <rFont val="ＭＳ Ｐゴシック"/>
            <family val="3"/>
            <charset val="128"/>
          </rPr>
          <t xml:space="preserve">自動計算されます。
</t>
        </r>
      </text>
    </comment>
    <comment ref="K33" authorId="0" shapeId="0" xr:uid="{00000000-0006-0000-0300-000009000000}">
      <text>
        <r>
          <rPr>
            <sz val="9"/>
            <color indexed="81"/>
            <rFont val="ＭＳ Ｐゴシック"/>
            <family val="3"/>
            <charset val="128"/>
          </rPr>
          <t xml:space="preserve">自動計算されます。
</t>
        </r>
      </text>
    </comment>
    <comment ref="D39" authorId="0" shapeId="0" xr:uid="{00000000-0006-0000-0300-00000A000000}">
      <text>
        <r>
          <rPr>
            <sz val="9"/>
            <color indexed="81"/>
            <rFont val="ＭＳ Ｐゴシック"/>
            <family val="3"/>
            <charset val="128"/>
          </rPr>
          <t xml:space="preserve">自動計算されます。
</t>
        </r>
      </text>
    </comment>
    <comment ref="D46" authorId="0" shapeId="0" xr:uid="{00000000-0006-0000-0300-00000B000000}">
      <text>
        <r>
          <rPr>
            <sz val="9"/>
            <color indexed="81"/>
            <rFont val="ＭＳ Ｐゴシック"/>
            <family val="3"/>
            <charset val="128"/>
          </rPr>
          <t xml:space="preserve">自動計算されます。
</t>
        </r>
      </text>
    </comment>
    <comment ref="D48" authorId="0" shapeId="0" xr:uid="{00000000-0006-0000-0300-00000C000000}">
      <text>
        <r>
          <rPr>
            <sz val="9"/>
            <color indexed="81"/>
            <rFont val="ＭＳ Ｐゴシック"/>
            <family val="3"/>
            <charset val="128"/>
          </rPr>
          <t xml:space="preserve">自動計算されます。
</t>
        </r>
      </text>
    </comment>
  </commentList>
</comments>
</file>

<file path=xl/sharedStrings.xml><?xml version="1.0" encoding="utf-8"?>
<sst xmlns="http://schemas.openxmlformats.org/spreadsheetml/2006/main" count="521" uniqueCount="128">
  <si>
    <t>○収入の部　　　　　　　　　　　　　　　　　　　</t>
    <rPh sb="1" eb="3">
      <t>シュウニュウ</t>
    </rPh>
    <rPh sb="4" eb="5">
      <t>ブ</t>
    </rPh>
    <phoneticPr fontId="2"/>
  </si>
  <si>
    <t>項　　　　　　　目</t>
    <rPh sb="0" eb="9">
      <t>コウモク</t>
    </rPh>
    <phoneticPr fontId="2"/>
  </si>
  <si>
    <t>摘　　　　　　要</t>
    <rPh sb="0" eb="1">
      <t>テキ</t>
    </rPh>
    <rPh sb="7" eb="8">
      <t>ヨウ</t>
    </rPh>
    <phoneticPr fontId="2"/>
  </si>
  <si>
    <t>会費</t>
    <rPh sb="0" eb="2">
      <t>カイヒ</t>
    </rPh>
    <phoneticPr fontId="2"/>
  </si>
  <si>
    <t>円</t>
    <rPh sb="0" eb="1">
      <t>エン</t>
    </rPh>
    <phoneticPr fontId="2"/>
  </si>
  <si>
    <t>世帯</t>
    <rPh sb="0" eb="2">
      <t>セタイ</t>
    </rPh>
    <phoneticPr fontId="2"/>
  </si>
  <si>
    <t>2　補助金</t>
    <rPh sb="2" eb="5">
      <t>ホジョキン</t>
    </rPh>
    <phoneticPr fontId="2"/>
  </si>
  <si>
    <t>地域活動推進費</t>
    <rPh sb="0" eb="2">
      <t>チイキ</t>
    </rPh>
    <rPh sb="2" eb="4">
      <t>カツドウ</t>
    </rPh>
    <rPh sb="4" eb="6">
      <t>スイシン</t>
    </rPh>
    <rPh sb="6" eb="7">
      <t>ヒ</t>
    </rPh>
    <phoneticPr fontId="2"/>
  </si>
  <si>
    <t>灯</t>
    <rPh sb="0" eb="1">
      <t>アカ</t>
    </rPh>
    <phoneticPr fontId="2"/>
  </si>
  <si>
    <t>事業収入</t>
    <rPh sb="0" eb="2">
      <t>ジギョウ</t>
    </rPh>
    <rPh sb="2" eb="4">
      <t>シュウニュウ</t>
    </rPh>
    <phoneticPr fontId="2"/>
  </si>
  <si>
    <t>寄付金、祝金等</t>
    <rPh sb="0" eb="3">
      <t>キフキン</t>
    </rPh>
    <rPh sb="4" eb="5">
      <t>シュク</t>
    </rPh>
    <rPh sb="5" eb="6">
      <t>キン</t>
    </rPh>
    <rPh sb="6" eb="7">
      <t>トウ</t>
    </rPh>
    <phoneticPr fontId="2"/>
  </si>
  <si>
    <t>会館使用料</t>
    <rPh sb="0" eb="2">
      <t>カイカン</t>
    </rPh>
    <rPh sb="2" eb="4">
      <t>シヨウ</t>
    </rPh>
    <rPh sb="4" eb="5">
      <t>リョウ</t>
    </rPh>
    <phoneticPr fontId="2"/>
  </si>
  <si>
    <t>前年度からの繰入金</t>
    <rPh sb="0" eb="1">
      <t>マエ</t>
    </rPh>
    <rPh sb="1" eb="2">
      <t>トシ</t>
    </rPh>
    <rPh sb="2" eb="3">
      <t>ド</t>
    </rPh>
    <rPh sb="6" eb="8">
      <t>クリイレ</t>
    </rPh>
    <rPh sb="8" eb="9">
      <t>キン</t>
    </rPh>
    <phoneticPr fontId="2"/>
  </si>
  <si>
    <t>収入合計</t>
    <rPh sb="0" eb="1">
      <t>オサム</t>
    </rPh>
    <rPh sb="1" eb="2">
      <t>イリ</t>
    </rPh>
    <rPh sb="2" eb="4">
      <t>ゴウケイ</t>
    </rPh>
    <phoneticPr fontId="2"/>
  </si>
  <si>
    <t>×</t>
    <phoneticPr fontId="2"/>
  </si>
  <si>
    <t>○支出の部</t>
    <rPh sb="1" eb="3">
      <t>シシュツ</t>
    </rPh>
    <rPh sb="4" eb="5">
      <t>ブ</t>
    </rPh>
    <phoneticPr fontId="2"/>
  </si>
  <si>
    <t>摘　　　　　要</t>
    <rPh sb="0" eb="1">
      <t>テキ</t>
    </rPh>
    <rPh sb="6" eb="7">
      <t>ヨウ</t>
    </rPh>
    <phoneticPr fontId="2"/>
  </si>
  <si>
    <t>事務費</t>
    <rPh sb="0" eb="3">
      <t>ジムヒ</t>
    </rPh>
    <phoneticPr fontId="2"/>
  </si>
  <si>
    <t>会　　議　　費</t>
    <rPh sb="0" eb="7">
      <t>カイギヒ</t>
    </rPh>
    <phoneticPr fontId="2"/>
  </si>
  <si>
    <t>事　　務　　費</t>
    <rPh sb="0" eb="7">
      <t>ジムヒ</t>
    </rPh>
    <phoneticPr fontId="2"/>
  </si>
  <si>
    <t>人　　件　　費</t>
    <rPh sb="0" eb="7">
      <t>ジンケンヒ</t>
    </rPh>
    <phoneticPr fontId="2"/>
  </si>
  <si>
    <t>会館（会場）借上料</t>
    <rPh sb="0" eb="2">
      <t>カイカン</t>
    </rPh>
    <rPh sb="3" eb="5">
      <t>カイジョウ</t>
    </rPh>
    <rPh sb="6" eb="8">
      <t>カリア</t>
    </rPh>
    <rPh sb="8" eb="9">
      <t>リョウ</t>
    </rPh>
    <phoneticPr fontId="2"/>
  </si>
  <si>
    <t>会館光熱水費</t>
    <rPh sb="0" eb="2">
      <t>カイカン</t>
    </rPh>
    <rPh sb="2" eb="4">
      <t>コウネツ</t>
    </rPh>
    <rPh sb="4" eb="5">
      <t>スイ</t>
    </rPh>
    <rPh sb="5" eb="6">
      <t>ヒ</t>
    </rPh>
    <phoneticPr fontId="2"/>
  </si>
  <si>
    <t>会館修繕費</t>
    <rPh sb="0" eb="2">
      <t>カイカン</t>
    </rPh>
    <rPh sb="2" eb="5">
      <t>シュウゼンヒ</t>
    </rPh>
    <phoneticPr fontId="2"/>
  </si>
  <si>
    <t>その他</t>
    <rPh sb="2" eb="3">
      <t>タ</t>
    </rPh>
    <phoneticPr fontId="2"/>
  </si>
  <si>
    <t>事務費　小計　①</t>
    <rPh sb="0" eb="3">
      <t>ジムヒ</t>
    </rPh>
    <rPh sb="4" eb="5">
      <t>ショウ</t>
    </rPh>
    <rPh sb="5" eb="6">
      <t>ケイ</t>
    </rPh>
    <phoneticPr fontId="2"/>
  </si>
  <si>
    <t>事業費</t>
    <rPh sb="0" eb="3">
      <t>ジギョウヒ</t>
    </rPh>
    <phoneticPr fontId="2"/>
  </si>
  <si>
    <t>環境事業費</t>
    <rPh sb="0" eb="2">
      <t>カンキョウ</t>
    </rPh>
    <rPh sb="2" eb="5">
      <t>ジギョウヒ</t>
    </rPh>
    <phoneticPr fontId="2"/>
  </si>
  <si>
    <t>安全、安心環境づくり事業費</t>
    <rPh sb="0" eb="2">
      <t>アンゼン</t>
    </rPh>
    <rPh sb="3" eb="5">
      <t>アンシン</t>
    </rPh>
    <rPh sb="5" eb="7">
      <t>カンキョウ</t>
    </rPh>
    <rPh sb="10" eb="13">
      <t>ジギョウヒ</t>
    </rPh>
    <phoneticPr fontId="2"/>
  </si>
  <si>
    <t>社会教育事業費</t>
    <rPh sb="0" eb="2">
      <t>シャカイ</t>
    </rPh>
    <rPh sb="2" eb="4">
      <t>キョウイク</t>
    </rPh>
    <rPh sb="4" eb="7">
      <t>ジギョウヒ</t>
    </rPh>
    <phoneticPr fontId="2"/>
  </si>
  <si>
    <t>レクリエーション費</t>
    <rPh sb="8" eb="9">
      <t>ヒ</t>
    </rPh>
    <phoneticPr fontId="2"/>
  </si>
  <si>
    <t>福利厚生事業費</t>
    <rPh sb="0" eb="2">
      <t>フクリ</t>
    </rPh>
    <rPh sb="2" eb="4">
      <t>コウセイ</t>
    </rPh>
    <rPh sb="4" eb="7">
      <t>ジギョウヒ</t>
    </rPh>
    <phoneticPr fontId="2"/>
  </si>
  <si>
    <t>文化事業費</t>
    <rPh sb="0" eb="1">
      <t>ブン</t>
    </rPh>
    <rPh sb="1" eb="2">
      <t>カ</t>
    </rPh>
    <rPh sb="2" eb="5">
      <t>ジギョウヒ</t>
    </rPh>
    <phoneticPr fontId="2"/>
  </si>
  <si>
    <t>事業費　小計　②</t>
    <rPh sb="0" eb="3">
      <t>ジギョウヒ</t>
    </rPh>
    <rPh sb="4" eb="5">
      <t>ショウ</t>
    </rPh>
    <rPh sb="5" eb="6">
      <t>ケイ</t>
    </rPh>
    <phoneticPr fontId="2"/>
  </si>
  <si>
    <t>地区連合町内会</t>
    <rPh sb="0" eb="2">
      <t>チク</t>
    </rPh>
    <rPh sb="2" eb="4">
      <t>レンゴウ</t>
    </rPh>
    <rPh sb="4" eb="6">
      <t>チョウナイ</t>
    </rPh>
    <rPh sb="6" eb="7">
      <t>カイ</t>
    </rPh>
    <phoneticPr fontId="2"/>
  </si>
  <si>
    <t>その他　小計　⑤</t>
    <rPh sb="2" eb="3">
      <t>タ</t>
    </rPh>
    <rPh sb="4" eb="5">
      <t>ショウ</t>
    </rPh>
    <rPh sb="5" eb="6">
      <t>ケイ</t>
    </rPh>
    <phoneticPr fontId="2"/>
  </si>
  <si>
    <t>区　　名</t>
    <rPh sb="0" eb="1">
      <t>ク</t>
    </rPh>
    <rPh sb="3" eb="4">
      <t>メイ</t>
    </rPh>
    <phoneticPr fontId="2"/>
  </si>
  <si>
    <t>整理番号</t>
    <rPh sb="0" eb="2">
      <t>セイリ</t>
    </rPh>
    <rPh sb="2" eb="4">
      <t>バンゴウ</t>
    </rPh>
    <phoneticPr fontId="2"/>
  </si>
  <si>
    <t>その他</t>
    <phoneticPr fontId="2"/>
  </si>
  <si>
    <t>そ　　の　　他</t>
    <phoneticPr fontId="2"/>
  </si>
  <si>
    <t>補助事業費</t>
    <rPh sb="0" eb="2">
      <t>ホジョ</t>
    </rPh>
    <rPh sb="2" eb="5">
      <t>ジギョウヒ</t>
    </rPh>
    <phoneticPr fontId="2"/>
  </si>
  <si>
    <t>×</t>
    <phoneticPr fontId="2"/>
  </si>
  <si>
    <t>か月</t>
    <rPh sb="1" eb="2">
      <t>ゲツ</t>
    </rPh>
    <phoneticPr fontId="2"/>
  </si>
  <si>
    <t>団体交付金・謝金</t>
    <rPh sb="0" eb="2">
      <t>ダンタイ</t>
    </rPh>
    <rPh sb="2" eb="5">
      <t>コウフキン</t>
    </rPh>
    <rPh sb="6" eb="8">
      <t>シャキン</t>
    </rPh>
    <phoneticPr fontId="2"/>
  </si>
  <si>
    <t>利息・その他雑入</t>
    <rPh sb="0" eb="2">
      <t>リソク</t>
    </rPh>
    <rPh sb="5" eb="6">
      <t>タ</t>
    </rPh>
    <rPh sb="6" eb="7">
      <t>ザツ</t>
    </rPh>
    <rPh sb="7" eb="8">
      <t>イリ</t>
    </rPh>
    <phoneticPr fontId="2"/>
  </si>
  <si>
    <t>5　その他</t>
    <rPh sb="4" eb="5">
      <t>タ</t>
    </rPh>
    <phoneticPr fontId="2"/>
  </si>
  <si>
    <t>決算額</t>
    <rPh sb="0" eb="3">
      <t>ケッサンガク</t>
    </rPh>
    <phoneticPr fontId="2"/>
  </si>
  <si>
    <t>区役所から交付を受けた地域活動推進費</t>
    <phoneticPr fontId="2"/>
  </si>
  <si>
    <t>決算額</t>
    <rPh sb="0" eb="2">
      <t>ケッサン</t>
    </rPh>
    <rPh sb="2" eb="3">
      <t>ガク</t>
    </rPh>
    <phoneticPr fontId="2"/>
  </si>
  <si>
    <t>補助対象経費①＋②＝③</t>
    <rPh sb="0" eb="2">
      <t>ホジョ</t>
    </rPh>
    <rPh sb="2" eb="4">
      <t>タイショウ</t>
    </rPh>
    <rPh sb="4" eb="6">
      <t>ケイヒ</t>
    </rPh>
    <phoneticPr fontId="2"/>
  </si>
  <si>
    <t>支出合計
（③＋④＋⑤＋⑥）</t>
    <rPh sb="0" eb="2">
      <t>シシュツ</t>
    </rPh>
    <rPh sb="2" eb="4">
      <t>ゴウケイ</t>
    </rPh>
    <phoneticPr fontId="2"/>
  </si>
  <si>
    <t>　　参考
　　｛（補助対象経費－120,000円）×1/3｝＋120,000円＝
　　　（1円未満切り捨て）</t>
    <rPh sb="2" eb="4">
      <t>サンコウ</t>
    </rPh>
    <rPh sb="9" eb="11">
      <t>ホジョ</t>
    </rPh>
    <rPh sb="11" eb="13">
      <t>タイショウ</t>
    </rPh>
    <rPh sb="13" eb="15">
      <t>ケイヒ</t>
    </rPh>
    <rPh sb="23" eb="24">
      <t>エン</t>
    </rPh>
    <rPh sb="38" eb="39">
      <t>エン</t>
    </rPh>
    <rPh sb="46" eb="47">
      <t>エン</t>
    </rPh>
    <rPh sb="47" eb="49">
      <t>ミマン</t>
    </rPh>
    <rPh sb="49" eb="50">
      <t>キ</t>
    </rPh>
    <rPh sb="51" eb="52">
      <t>ス</t>
    </rPh>
    <phoneticPr fontId="2"/>
  </si>
  <si>
    <t>　　　　　　　　　　　　　　　　〔地域活動推進費 余剰金額の算出〕</t>
    <rPh sb="17" eb="19">
      <t>チイキ</t>
    </rPh>
    <rPh sb="19" eb="21">
      <t>カツドウ</t>
    </rPh>
    <rPh sb="21" eb="23">
      <t>スイシン</t>
    </rPh>
    <rPh sb="23" eb="24">
      <t>ヒ</t>
    </rPh>
    <rPh sb="25" eb="27">
      <t>ヨジョウ</t>
    </rPh>
    <rPh sb="27" eb="29">
      <t>キンガク</t>
    </rPh>
    <rPh sb="30" eb="32">
      <t>サンシュツ</t>
    </rPh>
    <phoneticPr fontId="2"/>
  </si>
  <si>
    <t>次の「A＋B」と「C」を比較して、「C」が大きい場合、その差額が余剰金となります。</t>
    <rPh sb="0" eb="1">
      <t>ツギ</t>
    </rPh>
    <rPh sb="12" eb="14">
      <t>ヒカク</t>
    </rPh>
    <rPh sb="21" eb="22">
      <t>オオ</t>
    </rPh>
    <rPh sb="24" eb="25">
      <t>バ</t>
    </rPh>
    <rPh sb="25" eb="26">
      <t>ア</t>
    </rPh>
    <rPh sb="29" eb="31">
      <t>サガク</t>
    </rPh>
    <rPh sb="32" eb="35">
      <t>ヨジョウキン</t>
    </rPh>
    <phoneticPr fontId="2"/>
  </si>
  <si>
    <t>　A　{補助対象経費（事務費＋事業費）－120,000円}×3分の1</t>
    <phoneticPr fontId="2"/>
  </si>
  <si>
    <t>　B　120,000円(基礎的支援費)</t>
    <phoneticPr fontId="2"/>
  </si>
  <si>
    <t>　C　交付された補助金</t>
    <phoneticPr fontId="2"/>
  </si>
  <si>
    <t>A＋B</t>
    <phoneticPr fontId="2"/>
  </si>
  <si>
    <t>（</t>
    <phoneticPr fontId="2"/>
  </si>
  <si>
    <t>－</t>
    <phoneticPr fontId="2"/>
  </si>
  <si>
    <t>）×3分の1＋120,000</t>
    <rPh sb="3" eb="4">
      <t>ブン</t>
    </rPh>
    <phoneticPr fontId="2"/>
  </si>
  <si>
    <t>＝</t>
    <phoneticPr fontId="2"/>
  </si>
  <si>
    <t>C</t>
    <phoneticPr fontId="2"/>
  </si>
  <si>
    <t>＝</t>
    <phoneticPr fontId="2"/>
  </si>
  <si>
    <t>　地域活動推進費の余剰金　{C-(A+B)}</t>
    <rPh sb="1" eb="3">
      <t>チイキ</t>
    </rPh>
    <rPh sb="3" eb="5">
      <t>カツドウ</t>
    </rPh>
    <rPh sb="5" eb="7">
      <t>スイシン</t>
    </rPh>
    <rPh sb="7" eb="8">
      <t>ヒ</t>
    </rPh>
    <rPh sb="9" eb="12">
      <t>ヨジョウキン</t>
    </rPh>
    <phoneticPr fontId="2"/>
  </si>
  <si>
    <t>※補助対象経費が12万円以下の場合は、その額と交付された補助金額の差額が余剰金となります。</t>
    <rPh sb="1" eb="3">
      <t>ホジョ</t>
    </rPh>
    <rPh sb="3" eb="5">
      <t>タイショウ</t>
    </rPh>
    <rPh sb="5" eb="7">
      <t>ケイヒ</t>
    </rPh>
    <rPh sb="10" eb="12">
      <t>マンエン</t>
    </rPh>
    <rPh sb="12" eb="14">
      <t>イカ</t>
    </rPh>
    <rPh sb="15" eb="17">
      <t>バアイ</t>
    </rPh>
    <rPh sb="21" eb="22">
      <t>ガク</t>
    </rPh>
    <rPh sb="23" eb="25">
      <t>コウフ</t>
    </rPh>
    <rPh sb="28" eb="30">
      <t>ホジョ</t>
    </rPh>
    <rPh sb="30" eb="32">
      <t>キンガク</t>
    </rPh>
    <rPh sb="33" eb="35">
      <t>サガク</t>
    </rPh>
    <rPh sb="36" eb="39">
      <t>ヨジョウキン</t>
    </rPh>
    <phoneticPr fontId="2"/>
  </si>
  <si>
    <t>補助事業費　小計　④</t>
    <rPh sb="0" eb="2">
      <t>ホジョ</t>
    </rPh>
    <rPh sb="2" eb="5">
      <t>ジギョウヒ</t>
    </rPh>
    <rPh sb="6" eb="7">
      <t>ショウ</t>
    </rPh>
    <rPh sb="7" eb="8">
      <t>ケイ</t>
    </rPh>
    <phoneticPr fontId="2"/>
  </si>
  <si>
    <t>慶弔費</t>
    <rPh sb="0" eb="2">
      <t>ケイチョウ</t>
    </rPh>
    <rPh sb="2" eb="3">
      <t>ヒ</t>
    </rPh>
    <phoneticPr fontId="2"/>
  </si>
  <si>
    <t>懇親会費</t>
    <rPh sb="0" eb="2">
      <t>コンシン</t>
    </rPh>
    <rPh sb="2" eb="4">
      <t>カイヒ</t>
    </rPh>
    <phoneticPr fontId="2"/>
  </si>
  <si>
    <t>次年度への繰越金　⑥</t>
    <rPh sb="0" eb="3">
      <t>ジネンド</t>
    </rPh>
    <rPh sb="5" eb="7">
      <t>クリコシ</t>
    </rPh>
    <rPh sb="7" eb="8">
      <t>キン</t>
    </rPh>
    <phoneticPr fontId="2"/>
  </si>
  <si>
    <t>会館建設・修繕積立金</t>
    <phoneticPr fontId="2"/>
  </si>
  <si>
    <t>交際費</t>
    <rPh sb="0" eb="3">
      <t>コウサイヒ</t>
    </rPh>
    <phoneticPr fontId="2"/>
  </si>
  <si>
    <t>＝</t>
    <phoneticPr fontId="2"/>
  </si>
  <si>
    <t>会館建設・修繕積立金</t>
    <phoneticPr fontId="2"/>
  </si>
  <si>
    <t>区役所から交付を受けた地域活動推進費</t>
    <phoneticPr fontId="2"/>
  </si>
  <si>
    <t>○○大会模擬店売上</t>
    <rPh sb="2" eb="4">
      <t>タイカイ</t>
    </rPh>
    <rPh sb="4" eb="7">
      <t>モギテン</t>
    </rPh>
    <rPh sb="7" eb="9">
      <t>ウリアゲ</t>
    </rPh>
    <phoneticPr fontId="2"/>
  </si>
  <si>
    <t>廃品回収収益金</t>
    <rPh sb="0" eb="2">
      <t>ハイヒン</t>
    </rPh>
    <rPh sb="2" eb="4">
      <t>カイシュウ</t>
    </rPh>
    <rPh sb="4" eb="6">
      <t>シュウエキ</t>
    </rPh>
    <rPh sb="6" eb="7">
      <t>キン</t>
    </rPh>
    <phoneticPr fontId="2"/>
  </si>
  <si>
    <t>共同購入手数料</t>
    <rPh sb="0" eb="2">
      <t>キョウドウ</t>
    </rPh>
    <rPh sb="2" eb="4">
      <t>コウニュウ</t>
    </rPh>
    <rPh sb="4" eb="7">
      <t>テスウリョウ</t>
    </rPh>
    <phoneticPr fontId="2"/>
  </si>
  <si>
    <t>○○大会祝儀</t>
    <rPh sb="2" eb="4">
      <t>タイカイ</t>
    </rPh>
    <rPh sb="4" eb="6">
      <t>シュウギ</t>
    </rPh>
    <phoneticPr fontId="2"/>
  </si>
  <si>
    <t>○○寄付金</t>
    <rPh sb="2" eb="5">
      <t>キフキン</t>
    </rPh>
    <phoneticPr fontId="2"/>
  </si>
  <si>
    <t>他団体への貸出に伴う収入</t>
    <rPh sb="0" eb="1">
      <t>タ</t>
    </rPh>
    <rPh sb="1" eb="3">
      <t>ダンタイ</t>
    </rPh>
    <rPh sb="5" eb="7">
      <t>カシダシ</t>
    </rPh>
    <rPh sb="8" eb="9">
      <t>トモナ</t>
    </rPh>
    <rPh sb="10" eb="12">
      <t>シュウニュウ</t>
    </rPh>
    <phoneticPr fontId="2"/>
  </si>
  <si>
    <t>募金活動事務協力費</t>
    <rPh sb="0" eb="2">
      <t>ボキン</t>
    </rPh>
    <rPh sb="2" eb="4">
      <t>カツドウ</t>
    </rPh>
    <rPh sb="4" eb="6">
      <t>ジム</t>
    </rPh>
    <rPh sb="6" eb="8">
      <t>キョウリョク</t>
    </rPh>
    <rPh sb="8" eb="9">
      <t>ヒ</t>
    </rPh>
    <phoneticPr fontId="2"/>
  </si>
  <si>
    <t>○○団体からの事務協力謝金</t>
    <rPh sb="2" eb="4">
      <t>ダンタイ</t>
    </rPh>
    <rPh sb="7" eb="9">
      <t>ジム</t>
    </rPh>
    <rPh sb="9" eb="11">
      <t>キョウリョク</t>
    </rPh>
    <rPh sb="11" eb="13">
      <t>シャキン</t>
    </rPh>
    <phoneticPr fontId="2"/>
  </si>
  <si>
    <t>利息</t>
    <rPh sb="0" eb="2">
      <t>リソク</t>
    </rPh>
    <phoneticPr fontId="2"/>
  </si>
  <si>
    <t>前年度繰越金</t>
    <rPh sb="0" eb="3">
      <t>ゼンネンド</t>
    </rPh>
    <rPh sb="3" eb="5">
      <t>クリコシ</t>
    </rPh>
    <rPh sb="5" eb="6">
      <t>キン</t>
    </rPh>
    <phoneticPr fontId="2"/>
  </si>
  <si>
    <t>総会・定例会・臨時役員会等</t>
  </si>
  <si>
    <t>円</t>
  </si>
  <si>
    <t>備品什器購入代</t>
  </si>
  <si>
    <t>消耗品代</t>
  </si>
  <si>
    <t>電話代</t>
  </si>
  <si>
    <t>郵送料代</t>
  </si>
  <si>
    <t>アルバイト賃金</t>
    <rPh sb="5" eb="7">
      <t>チンギン</t>
    </rPh>
    <phoneticPr fontId="2"/>
  </si>
  <si>
    <t>町内会館電気代</t>
  </si>
  <si>
    <t>町内会館ガス代</t>
  </si>
  <si>
    <t>町内会館水道代</t>
  </si>
  <si>
    <t>壁紙張替え工事費</t>
  </si>
  <si>
    <t>会館設備点検費</t>
  </si>
  <si>
    <t>火災保険料</t>
  </si>
  <si>
    <t>町の清掃活動</t>
  </si>
  <si>
    <t>交通安全対策活動</t>
  </si>
  <si>
    <t>防犯・防火活動</t>
  </si>
  <si>
    <t>○○施設見学</t>
    <rPh sb="2" eb="4">
      <t>シセツ</t>
    </rPh>
    <rPh sb="4" eb="6">
      <t>ケンガク</t>
    </rPh>
    <phoneticPr fontId="2"/>
  </si>
  <si>
    <t>子ども会活動費</t>
    <rPh sb="0" eb="1">
      <t>コ</t>
    </rPh>
    <rPh sb="3" eb="4">
      <t>カイ</t>
    </rPh>
    <rPh sb="4" eb="7">
      <t>カツドウヒ</t>
    </rPh>
    <phoneticPr fontId="2"/>
  </si>
  <si>
    <t>老人クラブ活動費</t>
    <rPh sb="0" eb="2">
      <t>ロウジン</t>
    </rPh>
    <rPh sb="5" eb="8">
      <t>カツドウヒ</t>
    </rPh>
    <phoneticPr fontId="2"/>
  </si>
  <si>
    <t>盆踊り大会費</t>
    <rPh sb="5" eb="6">
      <t>ヒ</t>
    </rPh>
    <phoneticPr fontId="2"/>
  </si>
  <si>
    <t>運動会開催費</t>
    <rPh sb="3" eb="5">
      <t>カイサイ</t>
    </rPh>
    <phoneticPr fontId="2"/>
  </si>
  <si>
    <t>各種スポーツ大会開催費</t>
    <rPh sb="8" eb="10">
      <t>カイサイ</t>
    </rPh>
    <phoneticPr fontId="2"/>
  </si>
  <si>
    <t>敬老会開催費</t>
  </si>
  <si>
    <t>講演会</t>
  </si>
  <si>
    <t>映画会</t>
  </si>
  <si>
    <t>書道等作品展</t>
  </si>
  <si>
    <t>会館建設・修繕積立金</t>
    <rPh sb="0" eb="2">
      <t>カイカン</t>
    </rPh>
    <rPh sb="2" eb="4">
      <t>ケンセツ</t>
    </rPh>
    <rPh sb="5" eb="7">
      <t>シュウゼン</t>
    </rPh>
    <rPh sb="7" eb="8">
      <t>ツ</t>
    </rPh>
    <rPh sb="8" eb="9">
      <t>タ</t>
    </rPh>
    <rPh sb="9" eb="10">
      <t>キン</t>
    </rPh>
    <phoneticPr fontId="2"/>
  </si>
  <si>
    <t>賀詞交換会</t>
    <rPh sb="0" eb="2">
      <t>ガシ</t>
    </rPh>
    <rPh sb="2" eb="5">
      <t>コウカンカイ</t>
    </rPh>
    <phoneticPr fontId="2"/>
  </si>
  <si>
    <t>新年会</t>
    <rPh sb="0" eb="3">
      <t>シンネンカイ</t>
    </rPh>
    <phoneticPr fontId="2"/>
  </si>
  <si>
    <t>寄付金・募金</t>
    <rPh sb="0" eb="3">
      <t>キフキン</t>
    </rPh>
    <phoneticPr fontId="2"/>
  </si>
  <si>
    <t>共同募金</t>
    <rPh sb="0" eb="2">
      <t>キョウドウ</t>
    </rPh>
    <rPh sb="2" eb="4">
      <t>ボキン</t>
    </rPh>
    <phoneticPr fontId="2"/>
  </si>
  <si>
    <t>歳末たすけあい募金</t>
    <rPh sb="0" eb="2">
      <t>サイマツ</t>
    </rPh>
    <rPh sb="7" eb="9">
      <t>ボキン</t>
    </rPh>
    <phoneticPr fontId="2"/>
  </si>
  <si>
    <t>給食・配食サービス</t>
    <rPh sb="0" eb="2">
      <t>キュウショク</t>
    </rPh>
    <rPh sb="3" eb="4">
      <t>ハイ</t>
    </rPh>
    <rPh sb="4" eb="5">
      <t>ショク</t>
    </rPh>
    <phoneticPr fontId="2"/>
  </si>
  <si>
    <t>（内訳：会費会員　　　世帯、会費免除会員　　　世帯）</t>
    <rPh sb="1" eb="3">
      <t>ウチワケ</t>
    </rPh>
    <phoneticPr fontId="2"/>
  </si>
  <si>
    <t>（内訳：会費会員4522世帯、会費免除会員　　　世帯）</t>
    <rPh sb="1" eb="3">
      <t>ウチワケ</t>
    </rPh>
    <phoneticPr fontId="2"/>
  </si>
  <si>
    <t>地域防犯灯新規整備費</t>
    <rPh sb="0" eb="2">
      <t>チイキ</t>
    </rPh>
    <phoneticPr fontId="2"/>
  </si>
  <si>
    <r>
      <rPr>
        <sz val="11"/>
        <rFont val="ＭＳ Ｐゴシック"/>
        <family val="3"/>
        <charset val="128"/>
      </rPr>
      <t>地域防犯灯維持管理費</t>
    </r>
    <rPh sb="0" eb="2">
      <t>チイキ</t>
    </rPh>
    <rPh sb="2" eb="5">
      <t>ボウハントウ</t>
    </rPh>
    <rPh sb="5" eb="7">
      <t>イジ</t>
    </rPh>
    <rPh sb="7" eb="10">
      <t>カンリヒ</t>
    </rPh>
    <phoneticPr fontId="2"/>
  </si>
  <si>
    <t>日本赤十字社会費</t>
    <rPh sb="0" eb="2">
      <t>ニホン</t>
    </rPh>
    <rPh sb="2" eb="6">
      <t>セキジュウジシャ</t>
    </rPh>
    <rPh sb="6" eb="8">
      <t>カイヒ</t>
    </rPh>
    <phoneticPr fontId="2"/>
  </si>
  <si>
    <r>
      <rPr>
        <sz val="11"/>
        <rFont val="ＭＳ Ｐゴシック"/>
        <family val="3"/>
        <charset val="128"/>
      </rPr>
      <t>地域防犯灯維持管理費補助金</t>
    </r>
    <rPh sb="0" eb="2">
      <t>チイキ</t>
    </rPh>
    <rPh sb="2" eb="4">
      <t>ボウハン</t>
    </rPh>
    <rPh sb="4" eb="5">
      <t>トウ</t>
    </rPh>
    <rPh sb="5" eb="7">
      <t>イジ</t>
    </rPh>
    <rPh sb="7" eb="10">
      <t>カンリヒ</t>
    </rPh>
    <rPh sb="10" eb="13">
      <t>ホジョキン</t>
    </rPh>
    <phoneticPr fontId="2"/>
  </si>
  <si>
    <t>地域防犯灯</t>
    <rPh sb="0" eb="2">
      <t>チイキ</t>
    </rPh>
    <rPh sb="2" eb="5">
      <t>ボウハントウ</t>
    </rPh>
    <phoneticPr fontId="2"/>
  </si>
  <si>
    <t>　　　　　年度 収支決算書</t>
    <rPh sb="8" eb="10">
      <t>シュウシ</t>
    </rPh>
    <rPh sb="10" eb="12">
      <t>ケッサン</t>
    </rPh>
    <rPh sb="12" eb="13">
      <t>ショ</t>
    </rPh>
    <phoneticPr fontId="2"/>
  </si>
  <si>
    <t>○会計年度　　自 　　　　年　　月　　日～至 　　　　年　　月　　日</t>
    <phoneticPr fontId="2"/>
  </si>
  <si>
    <t>令和７年度 収支決算書</t>
    <rPh sb="0" eb="2">
      <t>レイワ</t>
    </rPh>
    <rPh sb="6" eb="8">
      <t>シュウシ</t>
    </rPh>
    <rPh sb="8" eb="10">
      <t>ケッサン</t>
    </rPh>
    <rPh sb="10" eb="11">
      <t>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</si>
</sst>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#,##0_ "/>
  </numFmts>
  <fonts count="1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明朝"/>
      <family val="1"/>
      <charset val="128"/>
    </font>
    <font>
      <b/>
      <sz val="16"/>
      <name val="ＭＳ Ｐゴシック"/>
      <family val="3"/>
      <charset val="128"/>
    </font>
    <font>
      <sz val="16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明朝"/>
      <family val="1"/>
      <charset val="128"/>
    </font>
    <font>
      <sz val="10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name val="ＭＳ Ｐ明朝"/>
      <family val="1"/>
      <charset val="128"/>
    </font>
    <font>
      <sz val="9"/>
      <name val="ＭＳ Ｐ明朝"/>
      <family val="1"/>
      <charset val="128"/>
    </font>
    <font>
      <sz val="9"/>
      <color indexed="81"/>
      <name val="ＭＳ Ｐゴシック"/>
      <family val="3"/>
      <charset val="128"/>
    </font>
    <font>
      <sz val="10"/>
      <name val="ＭＳ Ｐ明朝"/>
      <family val="1"/>
      <charset val="128"/>
    </font>
    <font>
      <sz val="8"/>
      <name val="ＭＳ Ｐゴシック"/>
      <family val="3"/>
      <charset val="128"/>
    </font>
    <font>
      <sz val="8"/>
      <name val="ＭＳ Ｐ明朝"/>
      <family val="1"/>
      <charset val="128"/>
    </font>
    <font>
      <sz val="18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 diagonalUp="1">
      <left style="medium">
        <color indexed="64"/>
      </left>
      <right/>
      <top style="double">
        <color indexed="64"/>
      </top>
      <bottom style="medium">
        <color indexed="64"/>
      </bottom>
      <diagonal style="thin">
        <color indexed="64"/>
      </diagonal>
    </border>
    <border diagonalUp="1">
      <left/>
      <right/>
      <top style="double">
        <color indexed="64"/>
      </top>
      <bottom style="medium">
        <color indexed="64"/>
      </bottom>
      <diagonal style="thin">
        <color indexed="64"/>
      </diagonal>
    </border>
    <border diagonalUp="1">
      <left/>
      <right style="medium">
        <color indexed="64"/>
      </right>
      <top style="double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73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38" fontId="7" fillId="0" borderId="1" xfId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176" fontId="10" fillId="0" borderId="6" xfId="1" applyNumberFormat="1" applyFont="1" applyBorder="1" applyAlignment="1">
      <alignment vertical="center"/>
    </xf>
    <xf numFmtId="38" fontId="7" fillId="0" borderId="7" xfId="1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/>
    <xf numFmtId="0" fontId="8" fillId="0" borderId="8" xfId="0" applyFont="1" applyBorder="1" applyAlignment="1">
      <alignment vertical="center" wrapText="1"/>
    </xf>
    <xf numFmtId="0" fontId="14" fillId="2" borderId="9" xfId="0" applyFont="1" applyFill="1" applyBorder="1" applyAlignment="1">
      <alignment vertical="center" shrinkToFit="1"/>
    </xf>
    <xf numFmtId="0" fontId="14" fillId="2" borderId="10" xfId="0" applyFont="1" applyFill="1" applyBorder="1" applyAlignment="1">
      <alignment vertical="center" shrinkToFit="1"/>
    </xf>
    <xf numFmtId="0" fontId="14" fillId="2" borderId="11" xfId="0" applyFont="1" applyFill="1" applyBorder="1" applyAlignment="1">
      <alignment vertical="center" shrinkToFit="1"/>
    </xf>
    <xf numFmtId="0" fontId="14" fillId="2" borderId="12" xfId="0" applyFont="1" applyFill="1" applyBorder="1" applyAlignment="1">
      <alignment vertical="center" shrinkToFit="1"/>
    </xf>
    <xf numFmtId="0" fontId="8" fillId="2" borderId="11" xfId="0" applyFont="1" applyFill="1" applyBorder="1" applyAlignment="1">
      <alignment vertical="center" shrinkToFit="1"/>
    </xf>
    <xf numFmtId="0" fontId="8" fillId="2" borderId="9" xfId="0" applyFont="1" applyFill="1" applyBorder="1" applyAlignment="1">
      <alignment vertical="center" shrinkToFit="1"/>
    </xf>
    <xf numFmtId="0" fontId="8" fillId="2" borderId="10" xfId="0" applyFont="1" applyFill="1" applyBorder="1" applyAlignment="1">
      <alignment vertical="center" shrinkToFit="1"/>
    </xf>
    <xf numFmtId="0" fontId="8" fillId="2" borderId="12" xfId="0" applyFont="1" applyFill="1" applyBorder="1" applyAlignment="1">
      <alignment vertical="center" shrinkToFit="1"/>
    </xf>
    <xf numFmtId="0" fontId="16" fillId="0" borderId="13" xfId="0" applyFont="1" applyBorder="1" applyAlignment="1">
      <alignment horizontal="center" vertical="center" shrinkToFit="1"/>
    </xf>
    <xf numFmtId="0" fontId="16" fillId="0" borderId="0" xfId="0" applyFont="1" applyAlignment="1">
      <alignment horizontal="center" vertical="center" shrinkToFit="1"/>
    </xf>
    <xf numFmtId="0" fontId="8" fillId="2" borderId="0" xfId="0" applyFont="1" applyFill="1" applyAlignment="1">
      <alignment vertical="center" shrinkToFit="1"/>
    </xf>
    <xf numFmtId="0" fontId="16" fillId="0" borderId="14" xfId="0" applyFont="1" applyBorder="1" applyAlignment="1">
      <alignment horizontal="center" vertical="center" shrinkToFit="1"/>
    </xf>
    <xf numFmtId="0" fontId="8" fillId="2" borderId="13" xfId="0" applyFont="1" applyFill="1" applyBorder="1" applyAlignment="1">
      <alignment vertical="center" shrinkToFit="1"/>
    </xf>
    <xf numFmtId="0" fontId="16" fillId="0" borderId="15" xfId="0" applyFont="1" applyBorder="1" applyAlignment="1">
      <alignment horizontal="center" vertical="center" shrinkToFit="1"/>
    </xf>
    <xf numFmtId="0" fontId="8" fillId="2" borderId="16" xfId="0" applyFont="1" applyFill="1" applyBorder="1" applyAlignment="1">
      <alignment vertical="center" shrinkToFit="1"/>
    </xf>
    <xf numFmtId="0" fontId="16" fillId="0" borderId="16" xfId="0" applyFont="1" applyBorder="1" applyAlignment="1">
      <alignment horizontal="center" vertical="center" shrinkToFit="1"/>
    </xf>
    <xf numFmtId="0" fontId="16" fillId="0" borderId="17" xfId="0" applyFont="1" applyBorder="1" applyAlignment="1">
      <alignment horizontal="center" vertical="center" shrinkToFit="1"/>
    </xf>
    <xf numFmtId="0" fontId="16" fillId="0" borderId="0" xfId="0" applyFont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8" fillId="2" borderId="18" xfId="0" applyFont="1" applyFill="1" applyBorder="1" applyAlignment="1">
      <alignment vertical="center" shrinkToFit="1"/>
    </xf>
    <xf numFmtId="0" fontId="16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38" fontId="14" fillId="3" borderId="0" xfId="1" applyFont="1" applyFill="1" applyBorder="1" applyAlignment="1">
      <alignment vertical="center" shrinkToFit="1"/>
    </xf>
    <xf numFmtId="38" fontId="14" fillId="3" borderId="13" xfId="1" applyFont="1" applyFill="1" applyBorder="1" applyAlignment="1">
      <alignment vertical="center" shrinkToFit="1"/>
    </xf>
    <xf numFmtId="38" fontId="14" fillId="3" borderId="16" xfId="1" applyFont="1" applyFill="1" applyBorder="1" applyAlignment="1">
      <alignment vertical="center" shrinkToFit="1"/>
    </xf>
    <xf numFmtId="38" fontId="14" fillId="3" borderId="18" xfId="1" applyFont="1" applyFill="1" applyBorder="1" applyAlignment="1">
      <alignment vertical="center" shrinkToFit="1"/>
    </xf>
    <xf numFmtId="0" fontId="16" fillId="0" borderId="18" xfId="0" applyFont="1" applyBorder="1" applyAlignment="1">
      <alignment horizontal="center" vertical="center" shrinkToFit="1"/>
    </xf>
    <xf numFmtId="0" fontId="16" fillId="0" borderId="19" xfId="0" applyFont="1" applyBorder="1" applyAlignment="1">
      <alignment horizontal="center" vertical="center" shrinkToFit="1"/>
    </xf>
    <xf numFmtId="38" fontId="14" fillId="3" borderId="0" xfId="1" applyFont="1" applyFill="1" applyBorder="1" applyAlignment="1">
      <alignment vertical="center" wrapText="1"/>
    </xf>
    <xf numFmtId="0" fontId="14" fillId="2" borderId="0" xfId="0" applyFont="1" applyFill="1" applyAlignment="1">
      <alignment vertical="center" shrinkToFit="1"/>
    </xf>
    <xf numFmtId="38" fontId="14" fillId="3" borderId="13" xfId="1" applyFont="1" applyFill="1" applyBorder="1" applyAlignment="1">
      <alignment vertical="center" wrapText="1"/>
    </xf>
    <xf numFmtId="0" fontId="14" fillId="2" borderId="13" xfId="0" applyFont="1" applyFill="1" applyBorder="1" applyAlignment="1">
      <alignment vertical="center" shrinkToFit="1"/>
    </xf>
    <xf numFmtId="38" fontId="14" fillId="3" borderId="16" xfId="1" applyFont="1" applyFill="1" applyBorder="1" applyAlignment="1">
      <alignment vertical="center" wrapText="1"/>
    </xf>
    <xf numFmtId="0" fontId="14" fillId="2" borderId="16" xfId="0" applyFont="1" applyFill="1" applyBorder="1" applyAlignment="1">
      <alignment vertical="center" shrinkToFit="1"/>
    </xf>
    <xf numFmtId="38" fontId="14" fillId="3" borderId="18" xfId="1" applyFont="1" applyFill="1" applyBorder="1" applyAlignment="1">
      <alignment vertical="center" wrapText="1"/>
    </xf>
    <xf numFmtId="0" fontId="14" fillId="2" borderId="18" xfId="0" applyFont="1" applyFill="1" applyBorder="1" applyAlignment="1">
      <alignment vertical="center" shrinkToFit="1"/>
    </xf>
    <xf numFmtId="0" fontId="8" fillId="0" borderId="20" xfId="0" applyFont="1" applyBorder="1" applyAlignment="1">
      <alignment vertical="center" wrapText="1"/>
    </xf>
    <xf numFmtId="0" fontId="8" fillId="0" borderId="21" xfId="0" applyFont="1" applyBorder="1" applyAlignment="1">
      <alignment vertical="center" wrapText="1"/>
    </xf>
    <xf numFmtId="0" fontId="16" fillId="0" borderId="21" xfId="0" applyFont="1" applyBorder="1" applyAlignment="1">
      <alignment vertical="center" wrapText="1"/>
    </xf>
    <xf numFmtId="0" fontId="8" fillId="0" borderId="22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38" fontId="8" fillId="0" borderId="23" xfId="1" applyFont="1" applyBorder="1" applyAlignment="1">
      <alignment vertical="center" wrapText="1"/>
    </xf>
    <xf numFmtId="38" fontId="14" fillId="0" borderId="21" xfId="1" applyFont="1" applyBorder="1" applyAlignment="1">
      <alignment vertical="center" wrapText="1"/>
    </xf>
    <xf numFmtId="177" fontId="8" fillId="0" borderId="23" xfId="0" applyNumberFormat="1" applyFont="1" applyBorder="1" applyAlignment="1">
      <alignment vertical="center" wrapText="1"/>
    </xf>
    <xf numFmtId="0" fontId="9" fillId="0" borderId="0" xfId="0" applyFont="1" applyAlignment="1">
      <alignment horizontal="right" vertical="center"/>
    </xf>
    <xf numFmtId="38" fontId="9" fillId="0" borderId="0" xfId="0" applyNumberFormat="1" applyFont="1" applyAlignment="1">
      <alignment vertical="center"/>
    </xf>
    <xf numFmtId="0" fontId="3" fillId="4" borderId="24" xfId="0" applyFont="1" applyFill="1" applyBorder="1" applyAlignment="1">
      <alignment vertical="center"/>
    </xf>
    <xf numFmtId="0" fontId="3" fillId="4" borderId="25" xfId="0" applyFont="1" applyFill="1" applyBorder="1" applyAlignment="1">
      <alignment vertical="center"/>
    </xf>
    <xf numFmtId="0" fontId="3" fillId="4" borderId="26" xfId="0" applyFont="1" applyFill="1" applyBorder="1" applyAlignment="1">
      <alignment vertical="center"/>
    </xf>
    <xf numFmtId="38" fontId="8" fillId="0" borderId="21" xfId="1" applyFont="1" applyBorder="1" applyAlignment="1">
      <alignment vertical="center" wrapText="1"/>
    </xf>
    <xf numFmtId="38" fontId="8" fillId="0" borderId="0" xfId="1" applyFont="1" applyBorder="1" applyAlignment="1">
      <alignment vertical="center" wrapText="1"/>
    </xf>
    <xf numFmtId="38" fontId="8" fillId="0" borderId="0" xfId="1" applyFont="1" applyAlignment="1">
      <alignment vertical="center" wrapText="1"/>
    </xf>
    <xf numFmtId="0" fontId="8" fillId="2" borderId="27" xfId="0" applyFont="1" applyFill="1" applyBorder="1" applyAlignment="1">
      <alignment vertical="center" shrinkToFit="1"/>
    </xf>
    <xf numFmtId="38" fontId="14" fillId="3" borderId="28" xfId="1" applyFont="1" applyFill="1" applyBorder="1" applyAlignment="1">
      <alignment vertical="center" shrinkToFit="1"/>
    </xf>
    <xf numFmtId="0" fontId="16" fillId="0" borderId="28" xfId="0" applyFont="1" applyBorder="1" applyAlignment="1">
      <alignment horizontal="center" vertical="center"/>
    </xf>
    <xf numFmtId="0" fontId="8" fillId="2" borderId="28" xfId="0" applyFont="1" applyFill="1" applyBorder="1" applyAlignment="1">
      <alignment vertical="center" shrinkToFit="1"/>
    </xf>
    <xf numFmtId="0" fontId="16" fillId="0" borderId="29" xfId="0" applyFont="1" applyBorder="1" applyAlignment="1">
      <alignment horizontal="center" vertical="center" wrapText="1"/>
    </xf>
    <xf numFmtId="0" fontId="8" fillId="2" borderId="30" xfId="0" applyFont="1" applyFill="1" applyBorder="1" applyAlignment="1">
      <alignment vertical="center" shrinkToFit="1"/>
    </xf>
    <xf numFmtId="38" fontId="14" fillId="3" borderId="4" xfId="1" applyFont="1" applyFill="1" applyBorder="1" applyAlignment="1">
      <alignment vertical="center" shrinkToFit="1"/>
    </xf>
    <xf numFmtId="0" fontId="16" fillId="0" borderId="4" xfId="0" applyFont="1" applyBorder="1" applyAlignment="1">
      <alignment horizontal="center" vertical="center"/>
    </xf>
    <xf numFmtId="0" fontId="8" fillId="2" borderId="4" xfId="0" applyFont="1" applyFill="1" applyBorder="1" applyAlignment="1">
      <alignment vertical="center" shrinkToFit="1"/>
    </xf>
    <xf numFmtId="0" fontId="16" fillId="0" borderId="5" xfId="0" applyFont="1" applyBorder="1" applyAlignment="1">
      <alignment horizontal="center" vertical="center" wrapText="1"/>
    </xf>
    <xf numFmtId="0" fontId="8" fillId="2" borderId="31" xfId="0" applyFont="1" applyFill="1" applyBorder="1" applyAlignment="1">
      <alignment vertical="center" shrinkToFit="1"/>
    </xf>
    <xf numFmtId="38" fontId="14" fillId="3" borderId="32" xfId="1" applyFont="1" applyFill="1" applyBorder="1" applyAlignment="1">
      <alignment vertical="center" shrinkToFit="1"/>
    </xf>
    <xf numFmtId="0" fontId="16" fillId="0" borderId="32" xfId="0" applyFont="1" applyBorder="1" applyAlignment="1">
      <alignment horizontal="center" vertical="center"/>
    </xf>
    <xf numFmtId="0" fontId="8" fillId="2" borderId="32" xfId="0" applyFont="1" applyFill="1" applyBorder="1" applyAlignment="1">
      <alignment vertical="center" shrinkToFit="1"/>
    </xf>
    <xf numFmtId="0" fontId="16" fillId="0" borderId="33" xfId="0" applyFont="1" applyBorder="1" applyAlignment="1">
      <alignment horizontal="center" vertical="center" wrapText="1"/>
    </xf>
    <xf numFmtId="38" fontId="8" fillId="0" borderId="8" xfId="1" applyFont="1" applyFill="1" applyBorder="1" applyAlignment="1">
      <alignment vertical="center" wrapText="1"/>
    </xf>
    <xf numFmtId="0" fontId="8" fillId="2" borderId="34" xfId="0" applyFont="1" applyFill="1" applyBorder="1" applyAlignment="1">
      <alignment vertical="center" shrinkToFit="1"/>
    </xf>
    <xf numFmtId="38" fontId="14" fillId="3" borderId="35" xfId="1" applyFont="1" applyFill="1" applyBorder="1" applyAlignment="1">
      <alignment vertical="center" shrinkToFit="1"/>
    </xf>
    <xf numFmtId="0" fontId="16" fillId="0" borderId="35" xfId="0" applyFont="1" applyBorder="1" applyAlignment="1">
      <alignment horizontal="center" vertical="center" wrapText="1"/>
    </xf>
    <xf numFmtId="0" fontId="8" fillId="2" borderId="35" xfId="0" applyFont="1" applyFill="1" applyBorder="1" applyAlignment="1">
      <alignment vertical="center" shrinkToFit="1"/>
    </xf>
    <xf numFmtId="0" fontId="16" fillId="0" borderId="36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176" fontId="10" fillId="0" borderId="37" xfId="1" applyNumberFormat="1" applyFont="1" applyFill="1" applyBorder="1" applyAlignment="1">
      <alignment vertical="center"/>
    </xf>
    <xf numFmtId="38" fontId="11" fillId="0" borderId="38" xfId="1" applyFont="1" applyBorder="1"/>
    <xf numFmtId="38" fontId="8" fillId="0" borderId="23" xfId="1" applyFont="1" applyBorder="1"/>
    <xf numFmtId="0" fontId="16" fillId="0" borderId="23" xfId="0" applyFont="1" applyBorder="1"/>
    <xf numFmtId="0" fontId="8" fillId="0" borderId="23" xfId="0" applyFont="1" applyBorder="1"/>
    <xf numFmtId="0" fontId="8" fillId="0" borderId="20" xfId="0" applyFont="1" applyBorder="1"/>
    <xf numFmtId="0" fontId="0" fillId="0" borderId="39" xfId="0" applyBorder="1" applyAlignment="1">
      <alignment vertical="center" shrinkToFit="1"/>
    </xf>
    <xf numFmtId="0" fontId="0" fillId="0" borderId="0" xfId="0" applyAlignment="1">
      <alignment vertical="center" wrapText="1"/>
    </xf>
    <xf numFmtId="0" fontId="0" fillId="0" borderId="40" xfId="0" applyBorder="1" applyAlignment="1">
      <alignment vertical="center" wrapText="1"/>
    </xf>
    <xf numFmtId="176" fontId="0" fillId="0" borderId="8" xfId="1" applyNumberFormat="1" applyFont="1" applyFill="1" applyBorder="1" applyAlignment="1">
      <alignment vertical="center"/>
    </xf>
    <xf numFmtId="176" fontId="0" fillId="0" borderId="12" xfId="1" applyNumberFormat="1" applyFont="1" applyFill="1" applyBorder="1" applyAlignment="1">
      <alignment vertical="center"/>
    </xf>
    <xf numFmtId="176" fontId="0" fillId="0" borderId="9" xfId="1" applyNumberFormat="1" applyFont="1" applyFill="1" applyBorder="1" applyAlignment="1">
      <alignment vertical="center"/>
    </xf>
    <xf numFmtId="0" fontId="0" fillId="0" borderId="2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76" fontId="0" fillId="0" borderId="25" xfId="1" applyNumberFormat="1" applyFont="1" applyFill="1" applyBorder="1" applyAlignment="1">
      <alignment vertical="center"/>
    </xf>
    <xf numFmtId="0" fontId="0" fillId="0" borderId="41" xfId="0" applyBorder="1" applyAlignment="1">
      <alignment horizontal="center" vertical="center"/>
    </xf>
    <xf numFmtId="0" fontId="0" fillId="0" borderId="41" xfId="0" applyBorder="1" applyAlignment="1">
      <alignment vertical="center"/>
    </xf>
    <xf numFmtId="177" fontId="0" fillId="0" borderId="41" xfId="0" applyNumberFormat="1" applyBorder="1" applyAlignment="1">
      <alignment horizontal="right" vertical="center"/>
    </xf>
    <xf numFmtId="0" fontId="0" fillId="0" borderId="42" xfId="0" applyBorder="1" applyAlignment="1">
      <alignment horizontal="center" vertical="center"/>
    </xf>
    <xf numFmtId="0" fontId="0" fillId="0" borderId="42" xfId="0" applyBorder="1" applyAlignment="1">
      <alignment vertical="center"/>
    </xf>
    <xf numFmtId="176" fontId="0" fillId="0" borderId="42" xfId="1" applyNumberFormat="1" applyFont="1" applyFill="1" applyBorder="1" applyAlignment="1">
      <alignment vertical="center"/>
    </xf>
    <xf numFmtId="0" fontId="0" fillId="0" borderId="42" xfId="0" applyBorder="1" applyAlignment="1">
      <alignment horizontal="center" vertical="center" wrapText="1"/>
    </xf>
    <xf numFmtId="0" fontId="0" fillId="0" borderId="42" xfId="0" applyBorder="1" applyAlignment="1">
      <alignment vertical="center" wrapText="1"/>
    </xf>
    <xf numFmtId="0" fontId="0" fillId="0" borderId="40" xfId="0" applyBorder="1" applyAlignment="1">
      <alignment horizontal="center" vertical="center" wrapText="1"/>
    </xf>
    <xf numFmtId="176" fontId="0" fillId="0" borderId="43" xfId="1" applyNumberFormat="1" applyFont="1" applyFill="1" applyBorder="1" applyAlignment="1">
      <alignment vertical="center"/>
    </xf>
    <xf numFmtId="176" fontId="0" fillId="0" borderId="44" xfId="1" applyNumberFormat="1" applyFont="1" applyFill="1" applyBorder="1" applyAlignment="1">
      <alignment vertical="center"/>
    </xf>
    <xf numFmtId="0" fontId="0" fillId="0" borderId="45" xfId="0" applyBorder="1" applyAlignment="1">
      <alignment horizontal="center" vertical="center" textRotation="255"/>
    </xf>
    <xf numFmtId="0" fontId="0" fillId="0" borderId="45" xfId="0" applyBorder="1" applyAlignment="1">
      <alignment vertical="center" wrapText="1"/>
    </xf>
    <xf numFmtId="176" fontId="0" fillId="0" borderId="45" xfId="1" applyNumberFormat="1" applyFont="1" applyFill="1" applyBorder="1" applyAlignment="1">
      <alignment vertical="center"/>
    </xf>
    <xf numFmtId="0" fontId="0" fillId="0" borderId="42" xfId="0" applyBorder="1" applyAlignment="1">
      <alignment horizontal="center" vertical="center" textRotation="255"/>
    </xf>
    <xf numFmtId="0" fontId="0" fillId="0" borderId="43" xfId="0" applyBorder="1" applyAlignment="1">
      <alignment horizontal="center" vertical="center" textRotation="255"/>
    </xf>
    <xf numFmtId="0" fontId="0" fillId="0" borderId="43" xfId="0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38" fontId="0" fillId="0" borderId="0" xfId="1" applyFont="1" applyAlignment="1">
      <alignment vertical="center" wrapText="1"/>
    </xf>
    <xf numFmtId="176" fontId="0" fillId="0" borderId="11" xfId="1" applyNumberFormat="1" applyFont="1" applyFill="1" applyBorder="1" applyAlignment="1">
      <alignment vertical="center"/>
    </xf>
    <xf numFmtId="38" fontId="0" fillId="0" borderId="0" xfId="0" applyNumberFormat="1" applyAlignment="1">
      <alignment vertical="center" wrapText="1"/>
    </xf>
    <xf numFmtId="2" fontId="0" fillId="0" borderId="0" xfId="0" applyNumberFormat="1" applyAlignment="1">
      <alignment vertical="center" wrapText="1"/>
    </xf>
    <xf numFmtId="38" fontId="0" fillId="0" borderId="0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8" fontId="14" fillId="0" borderId="4" xfId="1" applyFont="1" applyBorder="1" applyAlignment="1">
      <alignment vertical="center" wrapText="1"/>
    </xf>
    <xf numFmtId="0" fontId="14" fillId="3" borderId="4" xfId="0" applyFont="1" applyFill="1" applyBorder="1" applyAlignment="1">
      <alignment vertical="center"/>
    </xf>
    <xf numFmtId="0" fontId="8" fillId="2" borderId="61" xfId="0" applyFont="1" applyFill="1" applyBorder="1" applyAlignment="1">
      <alignment vertical="center" shrinkToFit="1"/>
    </xf>
    <xf numFmtId="0" fontId="8" fillId="2" borderId="13" xfId="0" applyFont="1" applyFill="1" applyBorder="1" applyAlignment="1">
      <alignment vertical="center" shrinkToFit="1"/>
    </xf>
    <xf numFmtId="0" fontId="8" fillId="2" borderId="15" xfId="0" applyFont="1" applyFill="1" applyBorder="1" applyAlignment="1">
      <alignment vertical="center" shrinkToFit="1"/>
    </xf>
    <xf numFmtId="0" fontId="8" fillId="2" borderId="60" xfId="0" applyFont="1" applyFill="1" applyBorder="1" applyAlignment="1">
      <alignment vertical="center" shrinkToFit="1"/>
    </xf>
    <xf numFmtId="0" fontId="8" fillId="2" borderId="16" xfId="0" applyFont="1" applyFill="1" applyBorder="1" applyAlignment="1">
      <alignment vertical="center" shrinkToFit="1"/>
    </xf>
    <xf numFmtId="0" fontId="8" fillId="2" borderId="17" xfId="0" applyFont="1" applyFill="1" applyBorder="1" applyAlignment="1">
      <alignment vertical="center" shrinkToFit="1"/>
    </xf>
    <xf numFmtId="38" fontId="8" fillId="0" borderId="61" xfId="0" applyNumberFormat="1" applyFont="1" applyBorder="1" applyAlignment="1">
      <alignment vertical="center"/>
    </xf>
    <xf numFmtId="38" fontId="8" fillId="0" borderId="13" xfId="0" applyNumberFormat="1" applyFont="1" applyBorder="1" applyAlignment="1">
      <alignment vertical="center"/>
    </xf>
    <xf numFmtId="38" fontId="8" fillId="0" borderId="15" xfId="0" applyNumberFormat="1" applyFont="1" applyBorder="1" applyAlignment="1">
      <alignment vertical="center"/>
    </xf>
    <xf numFmtId="38" fontId="8" fillId="0" borderId="59" xfId="0" applyNumberFormat="1" applyFont="1" applyBorder="1" applyAlignment="1">
      <alignment vertical="center"/>
    </xf>
    <xf numFmtId="38" fontId="8" fillId="0" borderId="0" xfId="0" applyNumberFormat="1" applyFont="1" applyAlignment="1">
      <alignment vertical="center"/>
    </xf>
    <xf numFmtId="38" fontId="8" fillId="0" borderId="14" xfId="0" applyNumberFormat="1" applyFont="1" applyBorder="1" applyAlignment="1">
      <alignment vertical="center"/>
    </xf>
    <xf numFmtId="38" fontId="8" fillId="0" borderId="60" xfId="0" applyNumberFormat="1" applyFont="1" applyBorder="1" applyAlignment="1">
      <alignment vertical="center"/>
    </xf>
    <xf numFmtId="38" fontId="8" fillId="0" borderId="16" xfId="0" applyNumberFormat="1" applyFont="1" applyBorder="1" applyAlignment="1">
      <alignment vertical="center"/>
    </xf>
    <xf numFmtId="38" fontId="8" fillId="0" borderId="17" xfId="0" applyNumberFormat="1" applyFont="1" applyBorder="1" applyAlignment="1">
      <alignment vertical="center"/>
    </xf>
    <xf numFmtId="38" fontId="9" fillId="0" borderId="0" xfId="1" applyFont="1" applyAlignment="1">
      <alignment vertical="center"/>
    </xf>
    <xf numFmtId="0" fontId="0" fillId="0" borderId="0" xfId="0" applyAlignment="1">
      <alignment vertical="center"/>
    </xf>
    <xf numFmtId="38" fontId="14" fillId="3" borderId="13" xfId="1" applyFont="1" applyFill="1" applyBorder="1" applyAlignment="1">
      <alignment vertical="center" shrinkToFit="1"/>
    </xf>
    <xf numFmtId="38" fontId="14" fillId="3" borderId="16" xfId="1" applyFont="1" applyFill="1" applyBorder="1" applyAlignment="1">
      <alignment vertical="center" shrinkToFi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76" xfId="0" applyFont="1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6" xfId="0" applyBorder="1"/>
    <xf numFmtId="0" fontId="4" fillId="0" borderId="0" xfId="0" applyFont="1" applyAlignment="1">
      <alignment horizontal="right" vertical="center" wrapText="1"/>
    </xf>
    <xf numFmtId="176" fontId="0" fillId="0" borderId="10" xfId="1" applyNumberFormat="1" applyFont="1" applyBorder="1" applyAlignment="1">
      <alignment vertical="center"/>
    </xf>
    <xf numFmtId="176" fontId="0" fillId="0" borderId="9" xfId="1" applyNumberFormat="1" applyFont="1" applyBorder="1" applyAlignment="1">
      <alignment vertical="center"/>
    </xf>
    <xf numFmtId="0" fontId="7" fillId="0" borderId="24" xfId="0" applyFont="1" applyBorder="1" applyAlignment="1">
      <alignment horizontal="center" vertical="center" wrapText="1"/>
    </xf>
    <xf numFmtId="0" fontId="7" fillId="0" borderId="77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14" fillId="3" borderId="78" xfId="0" applyFont="1" applyFill="1" applyBorder="1" applyAlignment="1">
      <alignment vertical="center"/>
    </xf>
    <xf numFmtId="0" fontId="14" fillId="3" borderId="2" xfId="0" applyFont="1" applyFill="1" applyBorder="1" applyAlignment="1">
      <alignment vertical="center"/>
    </xf>
    <xf numFmtId="176" fontId="0" fillId="0" borderId="57" xfId="1" applyNumberFormat="1" applyFont="1" applyBorder="1" applyAlignment="1">
      <alignment vertical="center"/>
    </xf>
    <xf numFmtId="0" fontId="0" fillId="0" borderId="67" xfId="0" applyBorder="1" applyAlignment="1">
      <alignment vertical="center"/>
    </xf>
    <xf numFmtId="176" fontId="0" fillId="0" borderId="57" xfId="1" applyNumberFormat="1" applyFont="1" applyFill="1" applyBorder="1" applyAlignment="1">
      <alignment vertical="center"/>
    </xf>
    <xf numFmtId="176" fontId="0" fillId="0" borderId="67" xfId="1" applyNumberFormat="1" applyFont="1" applyFill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65" xfId="0" applyBorder="1" applyAlignment="1">
      <alignment vertical="center"/>
    </xf>
    <xf numFmtId="0" fontId="0" fillId="0" borderId="11" xfId="0" applyBorder="1" applyAlignment="1">
      <alignment vertical="center"/>
    </xf>
    <xf numFmtId="0" fontId="8" fillId="0" borderId="68" xfId="0" applyFont="1" applyBorder="1" applyAlignment="1">
      <alignment vertical="center" wrapText="1"/>
    </xf>
    <xf numFmtId="0" fontId="8" fillId="0" borderId="69" xfId="0" applyFont="1" applyBorder="1" applyAlignment="1">
      <alignment vertical="center" wrapText="1"/>
    </xf>
    <xf numFmtId="0" fontId="8" fillId="0" borderId="70" xfId="0" applyFont="1" applyBorder="1" applyAlignment="1">
      <alignment vertical="center" wrapText="1"/>
    </xf>
    <xf numFmtId="0" fontId="0" fillId="0" borderId="7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8" fillId="0" borderId="72" xfId="0" applyFont="1" applyBorder="1" applyAlignment="1">
      <alignment vertical="center" shrinkToFit="1"/>
    </xf>
    <xf numFmtId="0" fontId="8" fillId="0" borderId="4" xfId="0" applyFont="1" applyBorder="1" applyAlignment="1">
      <alignment vertical="center" shrinkToFit="1"/>
    </xf>
    <xf numFmtId="0" fontId="10" fillId="0" borderId="73" xfId="0" applyFont="1" applyBorder="1" applyAlignment="1">
      <alignment horizontal="center" vertical="center" wrapText="1"/>
    </xf>
    <xf numFmtId="0" fontId="10" fillId="0" borderId="74" xfId="0" applyFont="1" applyBorder="1" applyAlignment="1">
      <alignment horizontal="center" vertical="center" wrapText="1"/>
    </xf>
    <xf numFmtId="0" fontId="0" fillId="0" borderId="53" xfId="0" applyBorder="1" applyAlignment="1">
      <alignment horizontal="center" vertical="center" textRotation="255" wrapText="1"/>
    </xf>
    <xf numFmtId="0" fontId="0" fillId="0" borderId="62" xfId="0" applyBorder="1" applyAlignment="1">
      <alignment horizontal="center" vertical="center" textRotation="255" wrapText="1"/>
    </xf>
    <xf numFmtId="0" fontId="0" fillId="0" borderId="63" xfId="0" applyBorder="1" applyAlignment="1">
      <alignment horizontal="center" vertical="center" textRotation="255" wrapText="1"/>
    </xf>
    <xf numFmtId="0" fontId="0" fillId="0" borderId="75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9" xfId="0" applyBorder="1" applyAlignment="1">
      <alignment vertical="center"/>
    </xf>
    <xf numFmtId="38" fontId="14" fillId="3" borderId="2" xfId="1" applyFont="1" applyFill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60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38" fontId="14" fillId="3" borderId="0" xfId="1" applyFont="1" applyFill="1" applyBorder="1" applyAlignment="1">
      <alignment vertical="center" shrinkToFit="1"/>
    </xf>
    <xf numFmtId="0" fontId="0" fillId="0" borderId="53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64" xfId="0" applyBorder="1" applyAlignment="1">
      <alignment vertical="center"/>
    </xf>
    <xf numFmtId="176" fontId="0" fillId="0" borderId="66" xfId="1" applyNumberFormat="1" applyFont="1" applyFill="1" applyBorder="1" applyAlignment="1">
      <alignment vertical="center"/>
    </xf>
    <xf numFmtId="0" fontId="8" fillId="2" borderId="59" xfId="0" applyFont="1" applyFill="1" applyBorder="1" applyAlignment="1">
      <alignment vertical="center" shrinkToFit="1"/>
    </xf>
    <xf numFmtId="0" fontId="8" fillId="2" borderId="0" xfId="0" applyFont="1" applyFill="1" applyAlignment="1">
      <alignment vertical="center" shrinkToFit="1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vertical="center" wrapText="1"/>
    </xf>
    <xf numFmtId="0" fontId="0" fillId="0" borderId="56" xfId="0" applyBorder="1" applyAlignment="1">
      <alignment vertical="center" wrapText="1"/>
    </xf>
    <xf numFmtId="0" fontId="0" fillId="0" borderId="58" xfId="0" applyBorder="1" applyAlignment="1">
      <alignment vertical="center"/>
    </xf>
    <xf numFmtId="38" fontId="3" fillId="4" borderId="25" xfId="0" applyNumberFormat="1" applyFont="1" applyFill="1" applyBorder="1" applyAlignment="1">
      <alignment vertical="center"/>
    </xf>
    <xf numFmtId="0" fontId="3" fillId="4" borderId="25" xfId="0" applyFont="1" applyFill="1" applyBorder="1" applyAlignment="1">
      <alignment vertical="center"/>
    </xf>
    <xf numFmtId="0" fontId="9" fillId="0" borderId="0" xfId="0" applyFont="1" applyAlignment="1">
      <alignment vertical="center" shrinkToFit="1"/>
    </xf>
    <xf numFmtId="0" fontId="0" fillId="0" borderId="0" xfId="0" applyAlignment="1">
      <alignment vertical="center" shrinkToFit="1"/>
    </xf>
    <xf numFmtId="0" fontId="17" fillId="0" borderId="46" xfId="0" applyFont="1" applyBorder="1" applyAlignment="1">
      <alignment horizontal="center" vertical="center"/>
    </xf>
    <xf numFmtId="0" fontId="17" fillId="0" borderId="47" xfId="0" applyFont="1" applyBorder="1" applyAlignment="1">
      <alignment horizontal="center" vertical="center"/>
    </xf>
    <xf numFmtId="0" fontId="17" fillId="0" borderId="48" xfId="0" applyFont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8" fillId="2" borderId="52" xfId="0" applyFont="1" applyFill="1" applyBorder="1" applyAlignment="1">
      <alignment vertical="center" shrinkToFit="1"/>
    </xf>
    <xf numFmtId="0" fontId="8" fillId="2" borderId="18" xfId="0" applyFont="1" applyFill="1" applyBorder="1" applyAlignment="1">
      <alignment vertical="center" shrinkToFit="1"/>
    </xf>
    <xf numFmtId="38" fontId="14" fillId="3" borderId="18" xfId="1" applyFont="1" applyFill="1" applyBorder="1" applyAlignment="1">
      <alignment vertical="center" shrinkToFit="1"/>
    </xf>
    <xf numFmtId="0" fontId="12" fillId="0" borderId="38" xfId="0" applyFont="1" applyBorder="1" applyAlignment="1">
      <alignment horizontal="left" vertical="center" wrapText="1"/>
    </xf>
    <xf numFmtId="0" fontId="12" fillId="0" borderId="23" xfId="0" applyFont="1" applyBorder="1" applyAlignment="1">
      <alignment horizontal="left" vertical="center" wrapText="1"/>
    </xf>
    <xf numFmtId="0" fontId="3" fillId="0" borderId="7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74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0" fontId="0" fillId="0" borderId="78" xfId="0" applyBorder="1" applyAlignment="1">
      <alignment horizontal="center" vertical="center" textRotation="255"/>
    </xf>
    <xf numFmtId="0" fontId="0" fillId="0" borderId="59" xfId="0" applyBorder="1" applyAlignment="1">
      <alignment horizontal="center" vertical="center" textRotation="255"/>
    </xf>
    <xf numFmtId="0" fontId="0" fillId="0" borderId="8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0" fillId="0" borderId="82" xfId="0" applyBorder="1" applyAlignment="1">
      <alignment horizontal="center" vertical="center" textRotation="255" wrapText="1"/>
    </xf>
    <xf numFmtId="0" fontId="0" fillId="0" borderId="54" xfId="0" applyBorder="1" applyAlignment="1">
      <alignment horizontal="center" vertical="center" textRotation="255" wrapText="1"/>
    </xf>
    <xf numFmtId="0" fontId="0" fillId="0" borderId="40" xfId="0" applyBorder="1" applyAlignment="1">
      <alignment vertical="center" textRotation="255" wrapText="1"/>
    </xf>
    <xf numFmtId="0" fontId="0" fillId="0" borderId="79" xfId="0" applyBorder="1" applyAlignment="1">
      <alignment vertical="center" textRotation="255" wrapText="1"/>
    </xf>
    <xf numFmtId="0" fontId="0" fillId="0" borderId="40" xfId="0" applyBorder="1" applyAlignment="1">
      <alignment vertical="center" wrapText="1"/>
    </xf>
    <xf numFmtId="0" fontId="0" fillId="0" borderId="65" xfId="0" applyBorder="1" applyAlignment="1">
      <alignment vertical="center" wrapText="1"/>
    </xf>
    <xf numFmtId="0" fontId="0" fillId="0" borderId="65" xfId="0" applyBorder="1" applyAlignment="1">
      <alignment vertical="center" textRotation="255" wrapText="1"/>
    </xf>
    <xf numFmtId="0" fontId="0" fillId="0" borderId="79" xfId="0" applyBorder="1" applyAlignment="1">
      <alignment vertical="center"/>
    </xf>
    <xf numFmtId="0" fontId="0" fillId="0" borderId="79" xfId="0" applyBorder="1" applyAlignment="1">
      <alignment vertical="center" wrapText="1"/>
    </xf>
    <xf numFmtId="0" fontId="0" fillId="0" borderId="64" xfId="0" applyBorder="1" applyAlignment="1">
      <alignment vertical="center" textRotation="255" wrapText="1"/>
    </xf>
    <xf numFmtId="0" fontId="0" fillId="0" borderId="64" xfId="0" applyBorder="1" applyAlignment="1">
      <alignment vertical="center" wrapText="1"/>
    </xf>
    <xf numFmtId="0" fontId="0" fillId="0" borderId="75" xfId="0" applyBorder="1" applyAlignment="1">
      <alignment vertical="center" textRotation="255" wrapText="1"/>
    </xf>
    <xf numFmtId="0" fontId="0" fillId="0" borderId="75" xfId="0" applyBorder="1" applyAlignment="1">
      <alignment vertical="center" wrapText="1"/>
    </xf>
    <xf numFmtId="0" fontId="7" fillId="0" borderId="25" xfId="0" applyFont="1" applyBorder="1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25" xfId="0" applyBorder="1" applyAlignment="1">
      <alignment vertical="center" wrapText="1"/>
    </xf>
    <xf numFmtId="0" fontId="0" fillId="0" borderId="26" xfId="0" applyBorder="1" applyAlignment="1">
      <alignment vertical="center" wrapText="1"/>
    </xf>
    <xf numFmtId="176" fontId="0" fillId="0" borderId="40" xfId="1" applyNumberFormat="1" applyFont="1" applyBorder="1" applyAlignment="1">
      <alignment vertical="center"/>
    </xf>
    <xf numFmtId="176" fontId="0" fillId="0" borderId="65" xfId="1" applyNumberFormat="1" applyFont="1" applyBorder="1" applyAlignment="1">
      <alignment vertical="center"/>
    </xf>
    <xf numFmtId="176" fontId="0" fillId="0" borderId="75" xfId="1" applyNumberFormat="1" applyFont="1" applyBorder="1" applyAlignment="1">
      <alignment vertical="center"/>
    </xf>
    <xf numFmtId="176" fontId="0" fillId="0" borderId="79" xfId="1" applyNumberFormat="1" applyFont="1" applyBorder="1" applyAlignment="1">
      <alignment vertical="center"/>
    </xf>
    <xf numFmtId="176" fontId="0" fillId="0" borderId="64" xfId="1" applyNumberFormat="1" applyFont="1" applyBorder="1" applyAlignment="1">
      <alignment vertical="center"/>
    </xf>
    <xf numFmtId="0" fontId="9" fillId="0" borderId="40" xfId="0" applyFont="1" applyBorder="1" applyAlignment="1">
      <alignment vertical="center"/>
    </xf>
    <xf numFmtId="0" fontId="9" fillId="0" borderId="65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41</xdr:row>
      <xdr:rowOff>0</xdr:rowOff>
    </xdr:from>
    <xdr:to>
      <xdr:col>4</xdr:col>
      <xdr:colOff>0</xdr:colOff>
      <xdr:row>41</xdr:row>
      <xdr:rowOff>0</xdr:rowOff>
    </xdr:to>
    <xdr:sp macro="" textlink="">
      <xdr:nvSpPr>
        <xdr:cNvPr id="3073" name="Rectangle 1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>
          <a:spLocks noChangeArrowheads="1"/>
        </xdr:cNvSpPr>
      </xdr:nvSpPr>
      <xdr:spPr bwMode="auto">
        <a:xfrm>
          <a:off x="3171825" y="103060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区　　　名</a:t>
          </a:r>
        </a:p>
      </xdr:txBody>
    </xdr:sp>
    <xdr:clientData/>
  </xdr:twoCellAnchor>
  <xdr:twoCellAnchor>
    <xdr:from>
      <xdr:col>4</xdr:col>
      <xdr:colOff>0</xdr:colOff>
      <xdr:row>41</xdr:row>
      <xdr:rowOff>0</xdr:rowOff>
    </xdr:from>
    <xdr:to>
      <xdr:col>4</xdr:col>
      <xdr:colOff>0</xdr:colOff>
      <xdr:row>41</xdr:row>
      <xdr:rowOff>0</xdr:rowOff>
    </xdr:to>
    <xdr:sp macro="" textlink="">
      <xdr:nvSpPr>
        <xdr:cNvPr id="3074" name="Rectangle 2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>
          <a:spLocks noChangeArrowheads="1"/>
        </xdr:cNvSpPr>
      </xdr:nvSpPr>
      <xdr:spPr bwMode="auto">
        <a:xfrm>
          <a:off x="3171825" y="103060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整理番号</a:t>
          </a:r>
        </a:p>
      </xdr:txBody>
    </xdr:sp>
    <xdr:clientData/>
  </xdr:twoCellAnchor>
  <xdr:twoCellAnchor>
    <xdr:from>
      <xdr:col>3</xdr:col>
      <xdr:colOff>66675</xdr:colOff>
      <xdr:row>41</xdr:row>
      <xdr:rowOff>0</xdr:rowOff>
    </xdr:from>
    <xdr:to>
      <xdr:col>3</xdr:col>
      <xdr:colOff>180975</xdr:colOff>
      <xdr:row>41</xdr:row>
      <xdr:rowOff>0</xdr:rowOff>
    </xdr:to>
    <xdr:sp macro="" textlink="">
      <xdr:nvSpPr>
        <xdr:cNvPr id="3075" name="Rectangle 3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>
          <a:spLocks noChangeArrowheads="1"/>
        </xdr:cNvSpPr>
      </xdr:nvSpPr>
      <xdr:spPr bwMode="auto">
        <a:xfrm>
          <a:off x="3057525" y="10306050"/>
          <a:ext cx="1143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285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×3分の１=地域活動推進費B</a:t>
          </a:r>
        </a:p>
      </xdr:txBody>
    </xdr:sp>
    <xdr:clientData/>
  </xdr:twoCellAnchor>
  <xdr:twoCellAnchor>
    <xdr:from>
      <xdr:col>3</xdr:col>
      <xdr:colOff>2705100</xdr:colOff>
      <xdr:row>41</xdr:row>
      <xdr:rowOff>0</xdr:rowOff>
    </xdr:from>
    <xdr:to>
      <xdr:col>3</xdr:col>
      <xdr:colOff>180975</xdr:colOff>
      <xdr:row>41</xdr:row>
      <xdr:rowOff>0</xdr:rowOff>
    </xdr:to>
    <xdr:sp macro="" textlink="">
      <xdr:nvSpPr>
        <xdr:cNvPr id="3076" name="Rectangle 4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>
          <a:spLocks noChangeArrowheads="1"/>
        </xdr:cNvSpPr>
      </xdr:nvSpPr>
      <xdr:spPr bwMode="auto">
        <a:xfrm>
          <a:off x="3171825" y="103060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285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円</a:t>
          </a:r>
        </a:p>
      </xdr:txBody>
    </xdr:sp>
    <xdr:clientData/>
  </xdr:twoCellAnchor>
  <xdr:twoCellAnchor>
    <xdr:from>
      <xdr:col>3</xdr:col>
      <xdr:colOff>2743200</xdr:colOff>
      <xdr:row>41</xdr:row>
      <xdr:rowOff>0</xdr:rowOff>
    </xdr:from>
    <xdr:to>
      <xdr:col>3</xdr:col>
      <xdr:colOff>180975</xdr:colOff>
      <xdr:row>41</xdr:row>
      <xdr:rowOff>0</xdr:rowOff>
    </xdr:to>
    <xdr:sp macro="" textlink="">
      <xdr:nvSpPr>
        <xdr:cNvPr id="3077" name="Rectangle 5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>
          <a:spLocks noChangeArrowheads="1"/>
        </xdr:cNvSpPr>
      </xdr:nvSpPr>
      <xdr:spPr bwMode="auto">
        <a:xfrm>
          <a:off x="3171825" y="103060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>
          <a:noFill/>
        </a:ln>
        <a:extLst>
          <a:ext uri="{91240B29-F687-4F45-9708-019B960494DF}">
            <a14:hiddenLine xmlns:a14="http://schemas.microsoft.com/office/drawing/2010/main" w="285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円</a:t>
          </a:r>
        </a:p>
      </xdr:txBody>
    </xdr:sp>
    <xdr:clientData/>
  </xdr:twoCellAnchor>
  <xdr:twoCellAnchor>
    <xdr:from>
      <xdr:col>4</xdr:col>
      <xdr:colOff>0</xdr:colOff>
      <xdr:row>42</xdr:row>
      <xdr:rowOff>0</xdr:rowOff>
    </xdr:from>
    <xdr:to>
      <xdr:col>4</xdr:col>
      <xdr:colOff>0</xdr:colOff>
      <xdr:row>42</xdr:row>
      <xdr:rowOff>0</xdr:rowOff>
    </xdr:to>
    <xdr:sp macro="" textlink="">
      <xdr:nvSpPr>
        <xdr:cNvPr id="3112" name="Rectangle 40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SpPr>
          <a:spLocks noChangeArrowheads="1"/>
        </xdr:cNvSpPr>
      </xdr:nvSpPr>
      <xdr:spPr bwMode="auto">
        <a:xfrm>
          <a:off x="3171825" y="103727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区　　　名</a:t>
          </a:r>
        </a:p>
      </xdr:txBody>
    </xdr:sp>
    <xdr:clientData/>
  </xdr:twoCellAnchor>
  <xdr:twoCellAnchor>
    <xdr:from>
      <xdr:col>4</xdr:col>
      <xdr:colOff>0</xdr:colOff>
      <xdr:row>42</xdr:row>
      <xdr:rowOff>0</xdr:rowOff>
    </xdr:from>
    <xdr:to>
      <xdr:col>4</xdr:col>
      <xdr:colOff>0</xdr:colOff>
      <xdr:row>42</xdr:row>
      <xdr:rowOff>0</xdr:rowOff>
    </xdr:to>
    <xdr:sp macro="" textlink="">
      <xdr:nvSpPr>
        <xdr:cNvPr id="3113" name="Rectangle 41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SpPr>
          <a:spLocks noChangeArrowheads="1"/>
        </xdr:cNvSpPr>
      </xdr:nvSpPr>
      <xdr:spPr bwMode="auto">
        <a:xfrm>
          <a:off x="3171825" y="103727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整理番号</a:t>
          </a:r>
        </a:p>
      </xdr:txBody>
    </xdr:sp>
    <xdr:clientData/>
  </xdr:twoCellAnchor>
  <xdr:twoCellAnchor>
    <xdr:from>
      <xdr:col>3</xdr:col>
      <xdr:colOff>66675</xdr:colOff>
      <xdr:row>42</xdr:row>
      <xdr:rowOff>0</xdr:rowOff>
    </xdr:from>
    <xdr:to>
      <xdr:col>3</xdr:col>
      <xdr:colOff>180975</xdr:colOff>
      <xdr:row>42</xdr:row>
      <xdr:rowOff>0</xdr:rowOff>
    </xdr:to>
    <xdr:sp macro="" textlink="">
      <xdr:nvSpPr>
        <xdr:cNvPr id="3114" name="Rectangle 42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SpPr>
          <a:spLocks noChangeArrowheads="1"/>
        </xdr:cNvSpPr>
      </xdr:nvSpPr>
      <xdr:spPr bwMode="auto">
        <a:xfrm>
          <a:off x="3057525" y="10372725"/>
          <a:ext cx="1143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285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×3分の１=地域活動推進費B</a:t>
          </a:r>
        </a:p>
      </xdr:txBody>
    </xdr:sp>
    <xdr:clientData/>
  </xdr:twoCellAnchor>
  <xdr:twoCellAnchor>
    <xdr:from>
      <xdr:col>3</xdr:col>
      <xdr:colOff>2705100</xdr:colOff>
      <xdr:row>42</xdr:row>
      <xdr:rowOff>0</xdr:rowOff>
    </xdr:from>
    <xdr:to>
      <xdr:col>3</xdr:col>
      <xdr:colOff>180975</xdr:colOff>
      <xdr:row>42</xdr:row>
      <xdr:rowOff>0</xdr:rowOff>
    </xdr:to>
    <xdr:sp macro="" textlink="">
      <xdr:nvSpPr>
        <xdr:cNvPr id="3115" name="Rectangle 43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SpPr>
          <a:spLocks noChangeArrowheads="1"/>
        </xdr:cNvSpPr>
      </xdr:nvSpPr>
      <xdr:spPr bwMode="auto">
        <a:xfrm>
          <a:off x="3171825" y="103727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285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円</a:t>
          </a:r>
        </a:p>
      </xdr:txBody>
    </xdr:sp>
    <xdr:clientData/>
  </xdr:twoCellAnchor>
  <xdr:twoCellAnchor>
    <xdr:from>
      <xdr:col>3</xdr:col>
      <xdr:colOff>2743200</xdr:colOff>
      <xdr:row>42</xdr:row>
      <xdr:rowOff>0</xdr:rowOff>
    </xdr:from>
    <xdr:to>
      <xdr:col>3</xdr:col>
      <xdr:colOff>180975</xdr:colOff>
      <xdr:row>42</xdr:row>
      <xdr:rowOff>0</xdr:rowOff>
    </xdr:to>
    <xdr:sp macro="" textlink="">
      <xdr:nvSpPr>
        <xdr:cNvPr id="3116" name="Rectangle 44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SpPr>
          <a:spLocks noChangeArrowheads="1"/>
        </xdr:cNvSpPr>
      </xdr:nvSpPr>
      <xdr:spPr bwMode="auto">
        <a:xfrm>
          <a:off x="3171825" y="103727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>
          <a:noFill/>
        </a:ln>
        <a:extLst>
          <a:ext uri="{91240B29-F687-4F45-9708-019B960494DF}">
            <a14:hiddenLine xmlns:a14="http://schemas.microsoft.com/office/drawing/2010/main" w="285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円</a:t>
          </a:r>
        </a:p>
      </xdr:txBody>
    </xdr:sp>
    <xdr:clientData/>
  </xdr:twoCellAnchor>
  <xdr:twoCellAnchor>
    <xdr:from>
      <xdr:col>4</xdr:col>
      <xdr:colOff>0</xdr:colOff>
      <xdr:row>41</xdr:row>
      <xdr:rowOff>0</xdr:rowOff>
    </xdr:from>
    <xdr:to>
      <xdr:col>4</xdr:col>
      <xdr:colOff>0</xdr:colOff>
      <xdr:row>41</xdr:row>
      <xdr:rowOff>0</xdr:rowOff>
    </xdr:to>
    <xdr:sp macro="" textlink="">
      <xdr:nvSpPr>
        <xdr:cNvPr id="3117" name="Rectangle 45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SpPr>
          <a:spLocks noChangeArrowheads="1"/>
        </xdr:cNvSpPr>
      </xdr:nvSpPr>
      <xdr:spPr bwMode="auto">
        <a:xfrm>
          <a:off x="3171825" y="103060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区　　　名</a:t>
          </a:r>
        </a:p>
      </xdr:txBody>
    </xdr:sp>
    <xdr:clientData/>
  </xdr:twoCellAnchor>
  <xdr:twoCellAnchor>
    <xdr:from>
      <xdr:col>4</xdr:col>
      <xdr:colOff>0</xdr:colOff>
      <xdr:row>41</xdr:row>
      <xdr:rowOff>0</xdr:rowOff>
    </xdr:from>
    <xdr:to>
      <xdr:col>4</xdr:col>
      <xdr:colOff>0</xdr:colOff>
      <xdr:row>41</xdr:row>
      <xdr:rowOff>0</xdr:rowOff>
    </xdr:to>
    <xdr:sp macro="" textlink="">
      <xdr:nvSpPr>
        <xdr:cNvPr id="3118" name="Rectangle 46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SpPr>
          <a:spLocks noChangeArrowheads="1"/>
        </xdr:cNvSpPr>
      </xdr:nvSpPr>
      <xdr:spPr bwMode="auto">
        <a:xfrm>
          <a:off x="3171825" y="103060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整理番号</a:t>
          </a:r>
        </a:p>
      </xdr:txBody>
    </xdr:sp>
    <xdr:clientData/>
  </xdr:twoCellAnchor>
  <xdr:twoCellAnchor>
    <xdr:from>
      <xdr:col>3</xdr:col>
      <xdr:colOff>66675</xdr:colOff>
      <xdr:row>41</xdr:row>
      <xdr:rowOff>0</xdr:rowOff>
    </xdr:from>
    <xdr:to>
      <xdr:col>3</xdr:col>
      <xdr:colOff>180975</xdr:colOff>
      <xdr:row>41</xdr:row>
      <xdr:rowOff>0</xdr:rowOff>
    </xdr:to>
    <xdr:sp macro="" textlink="">
      <xdr:nvSpPr>
        <xdr:cNvPr id="3119" name="Rectangle 47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SpPr>
          <a:spLocks noChangeArrowheads="1"/>
        </xdr:cNvSpPr>
      </xdr:nvSpPr>
      <xdr:spPr bwMode="auto">
        <a:xfrm>
          <a:off x="3057525" y="10306050"/>
          <a:ext cx="1143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285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×3分の１=地域活動推進費B</a:t>
          </a:r>
        </a:p>
      </xdr:txBody>
    </xdr:sp>
    <xdr:clientData/>
  </xdr:twoCellAnchor>
  <xdr:twoCellAnchor>
    <xdr:from>
      <xdr:col>3</xdr:col>
      <xdr:colOff>2705100</xdr:colOff>
      <xdr:row>41</xdr:row>
      <xdr:rowOff>0</xdr:rowOff>
    </xdr:from>
    <xdr:to>
      <xdr:col>3</xdr:col>
      <xdr:colOff>180975</xdr:colOff>
      <xdr:row>41</xdr:row>
      <xdr:rowOff>0</xdr:rowOff>
    </xdr:to>
    <xdr:sp macro="" textlink="">
      <xdr:nvSpPr>
        <xdr:cNvPr id="3120" name="Rectangle 48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SpPr>
          <a:spLocks noChangeArrowheads="1"/>
        </xdr:cNvSpPr>
      </xdr:nvSpPr>
      <xdr:spPr bwMode="auto">
        <a:xfrm>
          <a:off x="3171825" y="103060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285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円</a:t>
          </a:r>
        </a:p>
      </xdr:txBody>
    </xdr:sp>
    <xdr:clientData/>
  </xdr:twoCellAnchor>
  <xdr:twoCellAnchor>
    <xdr:from>
      <xdr:col>3</xdr:col>
      <xdr:colOff>2743200</xdr:colOff>
      <xdr:row>41</xdr:row>
      <xdr:rowOff>0</xdr:rowOff>
    </xdr:from>
    <xdr:to>
      <xdr:col>3</xdr:col>
      <xdr:colOff>180975</xdr:colOff>
      <xdr:row>41</xdr:row>
      <xdr:rowOff>0</xdr:rowOff>
    </xdr:to>
    <xdr:sp macro="" textlink="">
      <xdr:nvSpPr>
        <xdr:cNvPr id="3121" name="Rectangle 49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SpPr>
          <a:spLocks noChangeArrowheads="1"/>
        </xdr:cNvSpPr>
      </xdr:nvSpPr>
      <xdr:spPr bwMode="auto">
        <a:xfrm>
          <a:off x="3171825" y="103060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>
          <a:noFill/>
        </a:ln>
        <a:extLst>
          <a:ext uri="{91240B29-F687-4F45-9708-019B960494DF}">
            <a14:hiddenLine xmlns:a14="http://schemas.microsoft.com/office/drawing/2010/main" w="285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円</a:t>
          </a:r>
        </a:p>
      </xdr:txBody>
    </xdr:sp>
    <xdr:clientData/>
  </xdr:twoCellAnchor>
  <xdr:twoCellAnchor>
    <xdr:from>
      <xdr:col>4</xdr:col>
      <xdr:colOff>0</xdr:colOff>
      <xdr:row>41</xdr:row>
      <xdr:rowOff>0</xdr:rowOff>
    </xdr:from>
    <xdr:to>
      <xdr:col>4</xdr:col>
      <xdr:colOff>0</xdr:colOff>
      <xdr:row>41</xdr:row>
      <xdr:rowOff>0</xdr:rowOff>
    </xdr:to>
    <xdr:sp macro="" textlink="">
      <xdr:nvSpPr>
        <xdr:cNvPr id="3122" name="Rectangle 50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SpPr>
          <a:spLocks noChangeArrowheads="1"/>
        </xdr:cNvSpPr>
      </xdr:nvSpPr>
      <xdr:spPr bwMode="auto">
        <a:xfrm>
          <a:off x="3171825" y="103060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区　　　名</a:t>
          </a:r>
        </a:p>
      </xdr:txBody>
    </xdr:sp>
    <xdr:clientData/>
  </xdr:twoCellAnchor>
  <xdr:twoCellAnchor>
    <xdr:from>
      <xdr:col>4</xdr:col>
      <xdr:colOff>0</xdr:colOff>
      <xdr:row>41</xdr:row>
      <xdr:rowOff>0</xdr:rowOff>
    </xdr:from>
    <xdr:to>
      <xdr:col>4</xdr:col>
      <xdr:colOff>0</xdr:colOff>
      <xdr:row>41</xdr:row>
      <xdr:rowOff>0</xdr:rowOff>
    </xdr:to>
    <xdr:sp macro="" textlink="">
      <xdr:nvSpPr>
        <xdr:cNvPr id="3123" name="Rectangle 51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SpPr>
          <a:spLocks noChangeArrowheads="1"/>
        </xdr:cNvSpPr>
      </xdr:nvSpPr>
      <xdr:spPr bwMode="auto">
        <a:xfrm>
          <a:off x="3171825" y="103060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整理番号</a:t>
          </a:r>
        </a:p>
      </xdr:txBody>
    </xdr:sp>
    <xdr:clientData/>
  </xdr:twoCellAnchor>
  <xdr:twoCellAnchor>
    <xdr:from>
      <xdr:col>2</xdr:col>
      <xdr:colOff>66675</xdr:colOff>
      <xdr:row>41</xdr:row>
      <xdr:rowOff>0</xdr:rowOff>
    </xdr:from>
    <xdr:to>
      <xdr:col>2</xdr:col>
      <xdr:colOff>180975</xdr:colOff>
      <xdr:row>41</xdr:row>
      <xdr:rowOff>0</xdr:rowOff>
    </xdr:to>
    <xdr:sp macro="" textlink="">
      <xdr:nvSpPr>
        <xdr:cNvPr id="3124" name="Rectangle 52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SpPr>
          <a:spLocks noChangeArrowheads="1"/>
        </xdr:cNvSpPr>
      </xdr:nvSpPr>
      <xdr:spPr bwMode="auto">
        <a:xfrm>
          <a:off x="2076450" y="10306050"/>
          <a:ext cx="1143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285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×3分の１=地域活動推進費B</a:t>
          </a:r>
        </a:p>
      </xdr:txBody>
    </xdr:sp>
    <xdr:clientData/>
  </xdr:twoCellAnchor>
  <xdr:twoCellAnchor>
    <xdr:from>
      <xdr:col>2</xdr:col>
      <xdr:colOff>2705100</xdr:colOff>
      <xdr:row>41</xdr:row>
      <xdr:rowOff>0</xdr:rowOff>
    </xdr:from>
    <xdr:to>
      <xdr:col>2</xdr:col>
      <xdr:colOff>180975</xdr:colOff>
      <xdr:row>41</xdr:row>
      <xdr:rowOff>0</xdr:rowOff>
    </xdr:to>
    <xdr:sp macro="" textlink="">
      <xdr:nvSpPr>
        <xdr:cNvPr id="3125" name="Rectangle 53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SpPr>
          <a:spLocks noChangeArrowheads="1"/>
        </xdr:cNvSpPr>
      </xdr:nvSpPr>
      <xdr:spPr bwMode="auto">
        <a:xfrm>
          <a:off x="2990850" y="103060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285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円</a:t>
          </a:r>
        </a:p>
      </xdr:txBody>
    </xdr:sp>
    <xdr:clientData/>
  </xdr:twoCellAnchor>
  <xdr:twoCellAnchor>
    <xdr:from>
      <xdr:col>2</xdr:col>
      <xdr:colOff>2743200</xdr:colOff>
      <xdr:row>41</xdr:row>
      <xdr:rowOff>0</xdr:rowOff>
    </xdr:from>
    <xdr:to>
      <xdr:col>2</xdr:col>
      <xdr:colOff>180975</xdr:colOff>
      <xdr:row>41</xdr:row>
      <xdr:rowOff>0</xdr:rowOff>
    </xdr:to>
    <xdr:sp macro="" textlink="">
      <xdr:nvSpPr>
        <xdr:cNvPr id="3126" name="Rectangle 54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SpPr>
          <a:spLocks noChangeArrowheads="1"/>
        </xdr:cNvSpPr>
      </xdr:nvSpPr>
      <xdr:spPr bwMode="auto">
        <a:xfrm>
          <a:off x="2990850" y="103060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>
          <a:noFill/>
        </a:ln>
        <a:extLst>
          <a:ext uri="{91240B29-F687-4F45-9708-019B960494DF}">
            <a14:hiddenLine xmlns:a14="http://schemas.microsoft.com/office/drawing/2010/main" w="285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円</a:t>
          </a:r>
        </a:p>
      </xdr:txBody>
    </xdr:sp>
    <xdr:clientData/>
  </xdr:twoCellAnchor>
  <xdr:twoCellAnchor>
    <xdr:from>
      <xdr:col>4</xdr:col>
      <xdr:colOff>0</xdr:colOff>
      <xdr:row>41</xdr:row>
      <xdr:rowOff>0</xdr:rowOff>
    </xdr:from>
    <xdr:to>
      <xdr:col>4</xdr:col>
      <xdr:colOff>0</xdr:colOff>
      <xdr:row>41</xdr:row>
      <xdr:rowOff>0</xdr:rowOff>
    </xdr:to>
    <xdr:sp macro="" textlink="">
      <xdr:nvSpPr>
        <xdr:cNvPr id="3127" name="Rectangle 55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SpPr>
          <a:spLocks noChangeArrowheads="1"/>
        </xdr:cNvSpPr>
      </xdr:nvSpPr>
      <xdr:spPr bwMode="auto">
        <a:xfrm>
          <a:off x="3171825" y="103060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区　　　名</a:t>
          </a:r>
        </a:p>
      </xdr:txBody>
    </xdr:sp>
    <xdr:clientData/>
  </xdr:twoCellAnchor>
  <xdr:twoCellAnchor>
    <xdr:from>
      <xdr:col>4</xdr:col>
      <xdr:colOff>0</xdr:colOff>
      <xdr:row>41</xdr:row>
      <xdr:rowOff>0</xdr:rowOff>
    </xdr:from>
    <xdr:to>
      <xdr:col>4</xdr:col>
      <xdr:colOff>0</xdr:colOff>
      <xdr:row>41</xdr:row>
      <xdr:rowOff>0</xdr:rowOff>
    </xdr:to>
    <xdr:sp macro="" textlink="">
      <xdr:nvSpPr>
        <xdr:cNvPr id="3128" name="Rectangle 56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SpPr>
          <a:spLocks noChangeArrowheads="1"/>
        </xdr:cNvSpPr>
      </xdr:nvSpPr>
      <xdr:spPr bwMode="auto">
        <a:xfrm>
          <a:off x="3171825" y="103060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整理番号</a:t>
          </a:r>
        </a:p>
      </xdr:txBody>
    </xdr:sp>
    <xdr:clientData/>
  </xdr:twoCellAnchor>
  <xdr:twoCellAnchor>
    <xdr:from>
      <xdr:col>2</xdr:col>
      <xdr:colOff>66675</xdr:colOff>
      <xdr:row>41</xdr:row>
      <xdr:rowOff>0</xdr:rowOff>
    </xdr:from>
    <xdr:to>
      <xdr:col>2</xdr:col>
      <xdr:colOff>180975</xdr:colOff>
      <xdr:row>41</xdr:row>
      <xdr:rowOff>0</xdr:rowOff>
    </xdr:to>
    <xdr:sp macro="" textlink="">
      <xdr:nvSpPr>
        <xdr:cNvPr id="3129" name="Rectangle 57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SpPr>
          <a:spLocks noChangeArrowheads="1"/>
        </xdr:cNvSpPr>
      </xdr:nvSpPr>
      <xdr:spPr bwMode="auto">
        <a:xfrm>
          <a:off x="2076450" y="10306050"/>
          <a:ext cx="1143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285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×3分の１=地域活動推進費B</a:t>
          </a:r>
        </a:p>
      </xdr:txBody>
    </xdr:sp>
    <xdr:clientData/>
  </xdr:twoCellAnchor>
  <xdr:twoCellAnchor>
    <xdr:from>
      <xdr:col>2</xdr:col>
      <xdr:colOff>2705100</xdr:colOff>
      <xdr:row>41</xdr:row>
      <xdr:rowOff>0</xdr:rowOff>
    </xdr:from>
    <xdr:to>
      <xdr:col>2</xdr:col>
      <xdr:colOff>180975</xdr:colOff>
      <xdr:row>41</xdr:row>
      <xdr:rowOff>0</xdr:rowOff>
    </xdr:to>
    <xdr:sp macro="" textlink="">
      <xdr:nvSpPr>
        <xdr:cNvPr id="3130" name="Rectangle 58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SpPr>
          <a:spLocks noChangeArrowheads="1"/>
        </xdr:cNvSpPr>
      </xdr:nvSpPr>
      <xdr:spPr bwMode="auto">
        <a:xfrm>
          <a:off x="2990850" y="103060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285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円</a:t>
          </a:r>
        </a:p>
      </xdr:txBody>
    </xdr:sp>
    <xdr:clientData/>
  </xdr:twoCellAnchor>
  <xdr:twoCellAnchor>
    <xdr:from>
      <xdr:col>2</xdr:col>
      <xdr:colOff>2743200</xdr:colOff>
      <xdr:row>41</xdr:row>
      <xdr:rowOff>0</xdr:rowOff>
    </xdr:from>
    <xdr:to>
      <xdr:col>2</xdr:col>
      <xdr:colOff>180975</xdr:colOff>
      <xdr:row>41</xdr:row>
      <xdr:rowOff>0</xdr:rowOff>
    </xdr:to>
    <xdr:sp macro="" textlink="">
      <xdr:nvSpPr>
        <xdr:cNvPr id="3131" name="Rectangle 59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SpPr>
          <a:spLocks noChangeArrowheads="1"/>
        </xdr:cNvSpPr>
      </xdr:nvSpPr>
      <xdr:spPr bwMode="auto">
        <a:xfrm>
          <a:off x="2990850" y="103060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>
          <a:noFill/>
        </a:ln>
        <a:extLst>
          <a:ext uri="{91240B29-F687-4F45-9708-019B960494DF}">
            <a14:hiddenLine xmlns:a14="http://schemas.microsoft.com/office/drawing/2010/main" w="285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円</a:t>
          </a:r>
        </a:p>
      </xdr:txBody>
    </xdr:sp>
    <xdr:clientData/>
  </xdr:twoCellAnchor>
  <xdr:twoCellAnchor>
    <xdr:from>
      <xdr:col>1</xdr:col>
      <xdr:colOff>1562100</xdr:colOff>
      <xdr:row>37</xdr:row>
      <xdr:rowOff>133350</xdr:rowOff>
    </xdr:from>
    <xdr:to>
      <xdr:col>28</xdr:col>
      <xdr:colOff>28575</xdr:colOff>
      <xdr:row>52</xdr:row>
      <xdr:rowOff>114300</xdr:rowOff>
    </xdr:to>
    <xdr:sp macro="" textlink="">
      <xdr:nvSpPr>
        <xdr:cNvPr id="3236" name="Rectangle 60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SpPr>
          <a:spLocks noChangeArrowheads="1"/>
        </xdr:cNvSpPr>
      </xdr:nvSpPr>
      <xdr:spPr bwMode="auto">
        <a:xfrm>
          <a:off x="1838325" y="9820275"/>
          <a:ext cx="5781675" cy="2009775"/>
        </a:xfrm>
        <a:prstGeom prst="rect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32</xdr:row>
      <xdr:rowOff>0</xdr:rowOff>
    </xdr:from>
    <xdr:to>
      <xdr:col>5</xdr:col>
      <xdr:colOff>0</xdr:colOff>
      <xdr:row>32</xdr:row>
      <xdr:rowOff>0</xdr:rowOff>
    </xdr:to>
    <xdr:sp macro="" textlink="">
      <xdr:nvSpPr>
        <xdr:cNvPr id="11265" name="Rectangle 1">
          <a:extLst>
            <a:ext uri="{FF2B5EF4-FFF2-40B4-BE49-F238E27FC236}">
              <a16:creationId xmlns:a16="http://schemas.microsoft.com/office/drawing/2014/main" id="{00000000-0008-0000-0100-0000012C0000}"/>
            </a:ext>
          </a:extLst>
        </xdr:cNvPr>
        <xdr:cNvSpPr>
          <a:spLocks noChangeArrowheads="1"/>
        </xdr:cNvSpPr>
      </xdr:nvSpPr>
      <xdr:spPr bwMode="auto">
        <a:xfrm>
          <a:off x="4076700" y="67246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区　　　名</a:t>
          </a:r>
        </a:p>
      </xdr:txBody>
    </xdr:sp>
    <xdr:clientData/>
  </xdr:twoCellAnchor>
  <xdr:twoCellAnchor>
    <xdr:from>
      <xdr:col>5</xdr:col>
      <xdr:colOff>0</xdr:colOff>
      <xdr:row>32</xdr:row>
      <xdr:rowOff>0</xdr:rowOff>
    </xdr:from>
    <xdr:to>
      <xdr:col>5</xdr:col>
      <xdr:colOff>0</xdr:colOff>
      <xdr:row>32</xdr:row>
      <xdr:rowOff>0</xdr:rowOff>
    </xdr:to>
    <xdr:sp macro="" textlink="">
      <xdr:nvSpPr>
        <xdr:cNvPr id="11266" name="Rectangle 2">
          <a:extLst>
            <a:ext uri="{FF2B5EF4-FFF2-40B4-BE49-F238E27FC236}">
              <a16:creationId xmlns:a16="http://schemas.microsoft.com/office/drawing/2014/main" id="{00000000-0008-0000-0100-0000022C0000}"/>
            </a:ext>
          </a:extLst>
        </xdr:cNvPr>
        <xdr:cNvSpPr>
          <a:spLocks noChangeArrowheads="1"/>
        </xdr:cNvSpPr>
      </xdr:nvSpPr>
      <xdr:spPr bwMode="auto">
        <a:xfrm>
          <a:off x="4076700" y="67246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整理番号</a:t>
          </a:r>
        </a:p>
      </xdr:txBody>
    </xdr:sp>
    <xdr:clientData/>
  </xdr:twoCellAnchor>
  <xdr:twoCellAnchor>
    <xdr:from>
      <xdr:col>4</xdr:col>
      <xdr:colOff>66675</xdr:colOff>
      <xdr:row>48</xdr:row>
      <xdr:rowOff>0</xdr:rowOff>
    </xdr:from>
    <xdr:to>
      <xdr:col>4</xdr:col>
      <xdr:colOff>752475</xdr:colOff>
      <xdr:row>48</xdr:row>
      <xdr:rowOff>0</xdr:rowOff>
    </xdr:to>
    <xdr:sp macro="" textlink="">
      <xdr:nvSpPr>
        <xdr:cNvPr id="11267" name="Rectangle 3">
          <a:extLst>
            <a:ext uri="{FF2B5EF4-FFF2-40B4-BE49-F238E27FC236}">
              <a16:creationId xmlns:a16="http://schemas.microsoft.com/office/drawing/2014/main" id="{00000000-0008-0000-0100-0000032C0000}"/>
            </a:ext>
          </a:extLst>
        </xdr:cNvPr>
        <xdr:cNvSpPr>
          <a:spLocks noChangeArrowheads="1"/>
        </xdr:cNvSpPr>
      </xdr:nvSpPr>
      <xdr:spPr bwMode="auto">
        <a:xfrm>
          <a:off x="3390900" y="11620500"/>
          <a:ext cx="6858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285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×3分の１=地域活動推進費B</a:t>
          </a:r>
        </a:p>
      </xdr:txBody>
    </xdr:sp>
    <xdr:clientData/>
  </xdr:twoCellAnchor>
  <xdr:twoCellAnchor>
    <xdr:from>
      <xdr:col>4</xdr:col>
      <xdr:colOff>2705100</xdr:colOff>
      <xdr:row>48</xdr:row>
      <xdr:rowOff>0</xdr:rowOff>
    </xdr:from>
    <xdr:to>
      <xdr:col>4</xdr:col>
      <xdr:colOff>752475</xdr:colOff>
      <xdr:row>48</xdr:row>
      <xdr:rowOff>0</xdr:rowOff>
    </xdr:to>
    <xdr:sp macro="" textlink="">
      <xdr:nvSpPr>
        <xdr:cNvPr id="11268" name="Rectangle 4">
          <a:extLst>
            <a:ext uri="{FF2B5EF4-FFF2-40B4-BE49-F238E27FC236}">
              <a16:creationId xmlns:a16="http://schemas.microsoft.com/office/drawing/2014/main" id="{00000000-0008-0000-0100-0000042C0000}"/>
            </a:ext>
          </a:extLst>
        </xdr:cNvPr>
        <xdr:cNvSpPr>
          <a:spLocks noChangeArrowheads="1"/>
        </xdr:cNvSpPr>
      </xdr:nvSpPr>
      <xdr:spPr bwMode="auto">
        <a:xfrm>
          <a:off x="4076700" y="11620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285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円</a:t>
          </a:r>
        </a:p>
      </xdr:txBody>
    </xdr:sp>
    <xdr:clientData/>
  </xdr:twoCellAnchor>
  <xdr:twoCellAnchor>
    <xdr:from>
      <xdr:col>4</xdr:col>
      <xdr:colOff>47625</xdr:colOff>
      <xdr:row>0</xdr:row>
      <xdr:rowOff>0</xdr:rowOff>
    </xdr:from>
    <xdr:to>
      <xdr:col>4</xdr:col>
      <xdr:colOff>752475</xdr:colOff>
      <xdr:row>0</xdr:row>
      <xdr:rowOff>0</xdr:rowOff>
    </xdr:to>
    <xdr:sp macro="" textlink="">
      <xdr:nvSpPr>
        <xdr:cNvPr id="11269" name="Text Box 5">
          <a:extLst>
            <a:ext uri="{FF2B5EF4-FFF2-40B4-BE49-F238E27FC236}">
              <a16:creationId xmlns:a16="http://schemas.microsoft.com/office/drawing/2014/main" id="{00000000-0008-0000-0100-0000052C0000}"/>
            </a:ext>
          </a:extLst>
        </xdr:cNvPr>
        <xdr:cNvSpPr txBox="1">
          <a:spLocks noChangeArrowheads="1"/>
        </xdr:cNvSpPr>
      </xdr:nvSpPr>
      <xdr:spPr bwMode="auto">
        <a:xfrm>
          <a:off x="3371850" y="0"/>
          <a:ext cx="7048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補助上限額：700円×110世帯=77000円･･････････････A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※地域活動推進費補助対象経費×3分の１＝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左欄にはAとBのどちらか低額の方の金額を記入。</a:t>
          </a:r>
        </a:p>
      </xdr:txBody>
    </xdr:sp>
    <xdr:clientData/>
  </xdr:twoCellAnchor>
  <xdr:twoCellAnchor>
    <xdr:from>
      <xdr:col>4</xdr:col>
      <xdr:colOff>3105150</xdr:colOff>
      <xdr:row>0</xdr:row>
      <xdr:rowOff>0</xdr:rowOff>
    </xdr:from>
    <xdr:to>
      <xdr:col>4</xdr:col>
      <xdr:colOff>752475</xdr:colOff>
      <xdr:row>0</xdr:row>
      <xdr:rowOff>0</xdr:rowOff>
    </xdr:to>
    <xdr:sp macro="" textlink="">
      <xdr:nvSpPr>
        <xdr:cNvPr id="11270" name="Text Box 6">
          <a:extLst>
            <a:ext uri="{FF2B5EF4-FFF2-40B4-BE49-F238E27FC236}">
              <a16:creationId xmlns:a16="http://schemas.microsoft.com/office/drawing/2014/main" id="{00000000-0008-0000-0100-0000062C0000}"/>
            </a:ext>
          </a:extLst>
        </xdr:cNvPr>
        <xdr:cNvSpPr txBox="1">
          <a:spLocks noChangeArrowheads="1"/>
        </xdr:cNvSpPr>
      </xdr:nvSpPr>
      <xdr:spPr bwMode="auto">
        <a:xfrm>
          <a:off x="407670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B</a:t>
          </a:r>
        </a:p>
      </xdr:txBody>
    </xdr:sp>
    <xdr:clientData/>
  </xdr:twoCellAnchor>
  <xdr:twoCellAnchor>
    <xdr:from>
      <xdr:col>4</xdr:col>
      <xdr:colOff>4371975</xdr:colOff>
      <xdr:row>0</xdr:row>
      <xdr:rowOff>0</xdr:rowOff>
    </xdr:from>
    <xdr:to>
      <xdr:col>4</xdr:col>
      <xdr:colOff>752475</xdr:colOff>
      <xdr:row>0</xdr:row>
      <xdr:rowOff>0</xdr:rowOff>
    </xdr:to>
    <xdr:sp macro="" textlink="">
      <xdr:nvSpPr>
        <xdr:cNvPr id="11271" name="Text Box 7">
          <a:extLst>
            <a:ext uri="{FF2B5EF4-FFF2-40B4-BE49-F238E27FC236}">
              <a16:creationId xmlns:a16="http://schemas.microsoft.com/office/drawing/2014/main" id="{00000000-0008-0000-0100-0000072C0000}"/>
            </a:ext>
          </a:extLst>
        </xdr:cNvPr>
        <xdr:cNvSpPr txBox="1">
          <a:spLocks noChangeArrowheads="1"/>
        </xdr:cNvSpPr>
      </xdr:nvSpPr>
      <xdr:spPr bwMode="auto">
        <a:xfrm>
          <a:off x="407670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円</a:t>
          </a:r>
        </a:p>
      </xdr:txBody>
    </xdr:sp>
    <xdr:clientData/>
  </xdr:twoCellAnchor>
  <xdr:twoCellAnchor>
    <xdr:from>
      <xdr:col>4</xdr:col>
      <xdr:colOff>2743200</xdr:colOff>
      <xdr:row>48</xdr:row>
      <xdr:rowOff>0</xdr:rowOff>
    </xdr:from>
    <xdr:to>
      <xdr:col>4</xdr:col>
      <xdr:colOff>752475</xdr:colOff>
      <xdr:row>48</xdr:row>
      <xdr:rowOff>0</xdr:rowOff>
    </xdr:to>
    <xdr:sp macro="" textlink="">
      <xdr:nvSpPr>
        <xdr:cNvPr id="11272" name="Rectangle 8">
          <a:extLst>
            <a:ext uri="{FF2B5EF4-FFF2-40B4-BE49-F238E27FC236}">
              <a16:creationId xmlns:a16="http://schemas.microsoft.com/office/drawing/2014/main" id="{00000000-0008-0000-0100-0000082C0000}"/>
            </a:ext>
          </a:extLst>
        </xdr:cNvPr>
        <xdr:cNvSpPr>
          <a:spLocks noChangeArrowheads="1"/>
        </xdr:cNvSpPr>
      </xdr:nvSpPr>
      <xdr:spPr bwMode="auto">
        <a:xfrm>
          <a:off x="4076700" y="11620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>
          <a:noFill/>
        </a:ln>
        <a:extLst>
          <a:ext uri="{91240B29-F687-4F45-9708-019B960494DF}">
            <a14:hiddenLine xmlns:a14="http://schemas.microsoft.com/office/drawing/2010/main" w="285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円</a:t>
          </a:r>
        </a:p>
      </xdr:txBody>
    </xdr:sp>
    <xdr:clientData/>
  </xdr:twoCellAnchor>
  <xdr:twoCellAnchor>
    <xdr:from>
      <xdr:col>4</xdr:col>
      <xdr:colOff>57150</xdr:colOff>
      <xdr:row>32</xdr:row>
      <xdr:rowOff>66675</xdr:rowOff>
    </xdr:from>
    <xdr:to>
      <xdr:col>4</xdr:col>
      <xdr:colOff>133350</xdr:colOff>
      <xdr:row>32</xdr:row>
      <xdr:rowOff>409575</xdr:rowOff>
    </xdr:to>
    <xdr:sp macro="" textlink="">
      <xdr:nvSpPr>
        <xdr:cNvPr id="11331" name="AutoShape 25">
          <a:extLst>
            <a:ext uri="{FF2B5EF4-FFF2-40B4-BE49-F238E27FC236}">
              <a16:creationId xmlns:a16="http://schemas.microsoft.com/office/drawing/2014/main" id="{00000000-0008-0000-0100-0000432C0000}"/>
            </a:ext>
          </a:extLst>
        </xdr:cNvPr>
        <xdr:cNvSpPr>
          <a:spLocks/>
        </xdr:cNvSpPr>
      </xdr:nvSpPr>
      <xdr:spPr bwMode="auto">
        <a:xfrm>
          <a:off x="3381375" y="6791325"/>
          <a:ext cx="76200" cy="342900"/>
        </a:xfrm>
        <a:prstGeom prst="leftBracket">
          <a:avLst>
            <a:gd name="adj" fmla="val 375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11</xdr:col>
      <xdr:colOff>76200</xdr:colOff>
      <xdr:row>32</xdr:row>
      <xdr:rowOff>76200</xdr:rowOff>
    </xdr:from>
    <xdr:to>
      <xdr:col>11</xdr:col>
      <xdr:colOff>152400</xdr:colOff>
      <xdr:row>32</xdr:row>
      <xdr:rowOff>428625</xdr:rowOff>
    </xdr:to>
    <xdr:sp macro="" textlink="">
      <xdr:nvSpPr>
        <xdr:cNvPr id="11332" name="AutoShape 26">
          <a:extLst>
            <a:ext uri="{FF2B5EF4-FFF2-40B4-BE49-F238E27FC236}">
              <a16:creationId xmlns:a16="http://schemas.microsoft.com/office/drawing/2014/main" id="{00000000-0008-0000-0100-0000442C0000}"/>
            </a:ext>
          </a:extLst>
        </xdr:cNvPr>
        <xdr:cNvSpPr>
          <a:spLocks/>
        </xdr:cNvSpPr>
      </xdr:nvSpPr>
      <xdr:spPr bwMode="auto">
        <a:xfrm>
          <a:off x="7124700" y="6800850"/>
          <a:ext cx="76200" cy="352425"/>
        </a:xfrm>
        <a:prstGeom prst="rightBracket">
          <a:avLst>
            <a:gd name="adj" fmla="val 38542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41</xdr:row>
      <xdr:rowOff>0</xdr:rowOff>
    </xdr:from>
    <xdr:to>
      <xdr:col>4</xdr:col>
      <xdr:colOff>0</xdr:colOff>
      <xdr:row>41</xdr:row>
      <xdr:rowOff>0</xdr:rowOff>
    </xdr:to>
    <xdr:sp macro="" textlink="">
      <xdr:nvSpPr>
        <xdr:cNvPr id="12289" name="Rectangle 1">
          <a:extLst>
            <a:ext uri="{FF2B5EF4-FFF2-40B4-BE49-F238E27FC236}">
              <a16:creationId xmlns:a16="http://schemas.microsoft.com/office/drawing/2014/main" id="{00000000-0008-0000-0200-000001300000}"/>
            </a:ext>
          </a:extLst>
        </xdr:cNvPr>
        <xdr:cNvSpPr>
          <a:spLocks noChangeArrowheads="1"/>
        </xdr:cNvSpPr>
      </xdr:nvSpPr>
      <xdr:spPr bwMode="auto">
        <a:xfrm>
          <a:off x="3171825" y="103060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区　　　名</a:t>
          </a:r>
        </a:p>
      </xdr:txBody>
    </xdr:sp>
    <xdr:clientData/>
  </xdr:twoCellAnchor>
  <xdr:twoCellAnchor>
    <xdr:from>
      <xdr:col>4</xdr:col>
      <xdr:colOff>0</xdr:colOff>
      <xdr:row>41</xdr:row>
      <xdr:rowOff>0</xdr:rowOff>
    </xdr:from>
    <xdr:to>
      <xdr:col>4</xdr:col>
      <xdr:colOff>0</xdr:colOff>
      <xdr:row>41</xdr:row>
      <xdr:rowOff>0</xdr:rowOff>
    </xdr:to>
    <xdr:sp macro="" textlink="">
      <xdr:nvSpPr>
        <xdr:cNvPr id="12290" name="Rectangle 2">
          <a:extLst>
            <a:ext uri="{FF2B5EF4-FFF2-40B4-BE49-F238E27FC236}">
              <a16:creationId xmlns:a16="http://schemas.microsoft.com/office/drawing/2014/main" id="{00000000-0008-0000-0200-000002300000}"/>
            </a:ext>
          </a:extLst>
        </xdr:cNvPr>
        <xdr:cNvSpPr>
          <a:spLocks noChangeArrowheads="1"/>
        </xdr:cNvSpPr>
      </xdr:nvSpPr>
      <xdr:spPr bwMode="auto">
        <a:xfrm>
          <a:off x="3171825" y="103060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整理番号</a:t>
          </a:r>
        </a:p>
      </xdr:txBody>
    </xdr:sp>
    <xdr:clientData/>
  </xdr:twoCellAnchor>
  <xdr:twoCellAnchor>
    <xdr:from>
      <xdr:col>3</xdr:col>
      <xdr:colOff>66675</xdr:colOff>
      <xdr:row>41</xdr:row>
      <xdr:rowOff>0</xdr:rowOff>
    </xdr:from>
    <xdr:to>
      <xdr:col>3</xdr:col>
      <xdr:colOff>180975</xdr:colOff>
      <xdr:row>41</xdr:row>
      <xdr:rowOff>0</xdr:rowOff>
    </xdr:to>
    <xdr:sp macro="" textlink="">
      <xdr:nvSpPr>
        <xdr:cNvPr id="12291" name="Rectangle 3">
          <a:extLst>
            <a:ext uri="{FF2B5EF4-FFF2-40B4-BE49-F238E27FC236}">
              <a16:creationId xmlns:a16="http://schemas.microsoft.com/office/drawing/2014/main" id="{00000000-0008-0000-0200-000003300000}"/>
            </a:ext>
          </a:extLst>
        </xdr:cNvPr>
        <xdr:cNvSpPr>
          <a:spLocks noChangeArrowheads="1"/>
        </xdr:cNvSpPr>
      </xdr:nvSpPr>
      <xdr:spPr bwMode="auto">
        <a:xfrm>
          <a:off x="3057525" y="10306050"/>
          <a:ext cx="1143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285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×3分の１=地域活動推進費B</a:t>
          </a:r>
        </a:p>
      </xdr:txBody>
    </xdr:sp>
    <xdr:clientData/>
  </xdr:twoCellAnchor>
  <xdr:twoCellAnchor>
    <xdr:from>
      <xdr:col>3</xdr:col>
      <xdr:colOff>2705100</xdr:colOff>
      <xdr:row>41</xdr:row>
      <xdr:rowOff>0</xdr:rowOff>
    </xdr:from>
    <xdr:to>
      <xdr:col>3</xdr:col>
      <xdr:colOff>180975</xdr:colOff>
      <xdr:row>41</xdr:row>
      <xdr:rowOff>0</xdr:rowOff>
    </xdr:to>
    <xdr:sp macro="" textlink="">
      <xdr:nvSpPr>
        <xdr:cNvPr id="12292" name="Rectangle 4">
          <a:extLst>
            <a:ext uri="{FF2B5EF4-FFF2-40B4-BE49-F238E27FC236}">
              <a16:creationId xmlns:a16="http://schemas.microsoft.com/office/drawing/2014/main" id="{00000000-0008-0000-0200-000004300000}"/>
            </a:ext>
          </a:extLst>
        </xdr:cNvPr>
        <xdr:cNvSpPr>
          <a:spLocks noChangeArrowheads="1"/>
        </xdr:cNvSpPr>
      </xdr:nvSpPr>
      <xdr:spPr bwMode="auto">
        <a:xfrm>
          <a:off x="3171825" y="103060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285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円</a:t>
          </a:r>
        </a:p>
      </xdr:txBody>
    </xdr:sp>
    <xdr:clientData/>
  </xdr:twoCellAnchor>
  <xdr:twoCellAnchor>
    <xdr:from>
      <xdr:col>3</xdr:col>
      <xdr:colOff>2743200</xdr:colOff>
      <xdr:row>41</xdr:row>
      <xdr:rowOff>0</xdr:rowOff>
    </xdr:from>
    <xdr:to>
      <xdr:col>3</xdr:col>
      <xdr:colOff>180975</xdr:colOff>
      <xdr:row>41</xdr:row>
      <xdr:rowOff>0</xdr:rowOff>
    </xdr:to>
    <xdr:sp macro="" textlink="">
      <xdr:nvSpPr>
        <xdr:cNvPr id="12293" name="Rectangle 5">
          <a:extLst>
            <a:ext uri="{FF2B5EF4-FFF2-40B4-BE49-F238E27FC236}">
              <a16:creationId xmlns:a16="http://schemas.microsoft.com/office/drawing/2014/main" id="{00000000-0008-0000-0200-000005300000}"/>
            </a:ext>
          </a:extLst>
        </xdr:cNvPr>
        <xdr:cNvSpPr>
          <a:spLocks noChangeArrowheads="1"/>
        </xdr:cNvSpPr>
      </xdr:nvSpPr>
      <xdr:spPr bwMode="auto">
        <a:xfrm>
          <a:off x="3171825" y="103060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>
          <a:noFill/>
        </a:ln>
        <a:extLst>
          <a:ext uri="{91240B29-F687-4F45-9708-019B960494DF}">
            <a14:hiddenLine xmlns:a14="http://schemas.microsoft.com/office/drawing/2010/main" w="285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円</a:t>
          </a:r>
        </a:p>
      </xdr:txBody>
    </xdr:sp>
    <xdr:clientData/>
  </xdr:twoCellAnchor>
  <xdr:twoCellAnchor>
    <xdr:from>
      <xdr:col>4</xdr:col>
      <xdr:colOff>0</xdr:colOff>
      <xdr:row>42</xdr:row>
      <xdr:rowOff>0</xdr:rowOff>
    </xdr:from>
    <xdr:to>
      <xdr:col>4</xdr:col>
      <xdr:colOff>0</xdr:colOff>
      <xdr:row>42</xdr:row>
      <xdr:rowOff>0</xdr:rowOff>
    </xdr:to>
    <xdr:sp macro="" textlink="">
      <xdr:nvSpPr>
        <xdr:cNvPr id="12304" name="Rectangle 16">
          <a:extLst>
            <a:ext uri="{FF2B5EF4-FFF2-40B4-BE49-F238E27FC236}">
              <a16:creationId xmlns:a16="http://schemas.microsoft.com/office/drawing/2014/main" id="{00000000-0008-0000-0200-000010300000}"/>
            </a:ext>
          </a:extLst>
        </xdr:cNvPr>
        <xdr:cNvSpPr>
          <a:spLocks noChangeArrowheads="1"/>
        </xdr:cNvSpPr>
      </xdr:nvSpPr>
      <xdr:spPr bwMode="auto">
        <a:xfrm>
          <a:off x="3171825" y="103727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区　　　名</a:t>
          </a:r>
        </a:p>
      </xdr:txBody>
    </xdr:sp>
    <xdr:clientData/>
  </xdr:twoCellAnchor>
  <xdr:twoCellAnchor>
    <xdr:from>
      <xdr:col>4</xdr:col>
      <xdr:colOff>0</xdr:colOff>
      <xdr:row>42</xdr:row>
      <xdr:rowOff>0</xdr:rowOff>
    </xdr:from>
    <xdr:to>
      <xdr:col>4</xdr:col>
      <xdr:colOff>0</xdr:colOff>
      <xdr:row>42</xdr:row>
      <xdr:rowOff>0</xdr:rowOff>
    </xdr:to>
    <xdr:sp macro="" textlink="">
      <xdr:nvSpPr>
        <xdr:cNvPr id="12305" name="Rectangle 17">
          <a:extLst>
            <a:ext uri="{FF2B5EF4-FFF2-40B4-BE49-F238E27FC236}">
              <a16:creationId xmlns:a16="http://schemas.microsoft.com/office/drawing/2014/main" id="{00000000-0008-0000-0200-000011300000}"/>
            </a:ext>
          </a:extLst>
        </xdr:cNvPr>
        <xdr:cNvSpPr>
          <a:spLocks noChangeArrowheads="1"/>
        </xdr:cNvSpPr>
      </xdr:nvSpPr>
      <xdr:spPr bwMode="auto">
        <a:xfrm>
          <a:off x="3171825" y="103727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整理番号</a:t>
          </a:r>
        </a:p>
      </xdr:txBody>
    </xdr:sp>
    <xdr:clientData/>
  </xdr:twoCellAnchor>
  <xdr:twoCellAnchor>
    <xdr:from>
      <xdr:col>3</xdr:col>
      <xdr:colOff>66675</xdr:colOff>
      <xdr:row>42</xdr:row>
      <xdr:rowOff>0</xdr:rowOff>
    </xdr:from>
    <xdr:to>
      <xdr:col>3</xdr:col>
      <xdr:colOff>180975</xdr:colOff>
      <xdr:row>42</xdr:row>
      <xdr:rowOff>0</xdr:rowOff>
    </xdr:to>
    <xdr:sp macro="" textlink="">
      <xdr:nvSpPr>
        <xdr:cNvPr id="12306" name="Rectangle 18">
          <a:extLst>
            <a:ext uri="{FF2B5EF4-FFF2-40B4-BE49-F238E27FC236}">
              <a16:creationId xmlns:a16="http://schemas.microsoft.com/office/drawing/2014/main" id="{00000000-0008-0000-0200-000012300000}"/>
            </a:ext>
          </a:extLst>
        </xdr:cNvPr>
        <xdr:cNvSpPr>
          <a:spLocks noChangeArrowheads="1"/>
        </xdr:cNvSpPr>
      </xdr:nvSpPr>
      <xdr:spPr bwMode="auto">
        <a:xfrm>
          <a:off x="3057525" y="10372725"/>
          <a:ext cx="1143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285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×3分の１=地域活動推進費B</a:t>
          </a:r>
        </a:p>
      </xdr:txBody>
    </xdr:sp>
    <xdr:clientData/>
  </xdr:twoCellAnchor>
  <xdr:twoCellAnchor>
    <xdr:from>
      <xdr:col>3</xdr:col>
      <xdr:colOff>2705100</xdr:colOff>
      <xdr:row>42</xdr:row>
      <xdr:rowOff>0</xdr:rowOff>
    </xdr:from>
    <xdr:to>
      <xdr:col>3</xdr:col>
      <xdr:colOff>180975</xdr:colOff>
      <xdr:row>42</xdr:row>
      <xdr:rowOff>0</xdr:rowOff>
    </xdr:to>
    <xdr:sp macro="" textlink="">
      <xdr:nvSpPr>
        <xdr:cNvPr id="12307" name="Rectangle 19">
          <a:extLst>
            <a:ext uri="{FF2B5EF4-FFF2-40B4-BE49-F238E27FC236}">
              <a16:creationId xmlns:a16="http://schemas.microsoft.com/office/drawing/2014/main" id="{00000000-0008-0000-0200-000013300000}"/>
            </a:ext>
          </a:extLst>
        </xdr:cNvPr>
        <xdr:cNvSpPr>
          <a:spLocks noChangeArrowheads="1"/>
        </xdr:cNvSpPr>
      </xdr:nvSpPr>
      <xdr:spPr bwMode="auto">
        <a:xfrm>
          <a:off x="3171825" y="103727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285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円</a:t>
          </a:r>
        </a:p>
      </xdr:txBody>
    </xdr:sp>
    <xdr:clientData/>
  </xdr:twoCellAnchor>
  <xdr:twoCellAnchor>
    <xdr:from>
      <xdr:col>3</xdr:col>
      <xdr:colOff>2743200</xdr:colOff>
      <xdr:row>42</xdr:row>
      <xdr:rowOff>0</xdr:rowOff>
    </xdr:from>
    <xdr:to>
      <xdr:col>3</xdr:col>
      <xdr:colOff>180975</xdr:colOff>
      <xdr:row>42</xdr:row>
      <xdr:rowOff>0</xdr:rowOff>
    </xdr:to>
    <xdr:sp macro="" textlink="">
      <xdr:nvSpPr>
        <xdr:cNvPr id="12308" name="Rectangle 20">
          <a:extLst>
            <a:ext uri="{FF2B5EF4-FFF2-40B4-BE49-F238E27FC236}">
              <a16:creationId xmlns:a16="http://schemas.microsoft.com/office/drawing/2014/main" id="{00000000-0008-0000-0200-000014300000}"/>
            </a:ext>
          </a:extLst>
        </xdr:cNvPr>
        <xdr:cNvSpPr>
          <a:spLocks noChangeArrowheads="1"/>
        </xdr:cNvSpPr>
      </xdr:nvSpPr>
      <xdr:spPr bwMode="auto">
        <a:xfrm>
          <a:off x="3171825" y="103727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>
          <a:noFill/>
        </a:ln>
        <a:extLst>
          <a:ext uri="{91240B29-F687-4F45-9708-019B960494DF}">
            <a14:hiddenLine xmlns:a14="http://schemas.microsoft.com/office/drawing/2010/main" w="285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円</a:t>
          </a:r>
        </a:p>
      </xdr:txBody>
    </xdr:sp>
    <xdr:clientData/>
  </xdr:twoCellAnchor>
  <xdr:twoCellAnchor>
    <xdr:from>
      <xdr:col>4</xdr:col>
      <xdr:colOff>0</xdr:colOff>
      <xdr:row>41</xdr:row>
      <xdr:rowOff>0</xdr:rowOff>
    </xdr:from>
    <xdr:to>
      <xdr:col>4</xdr:col>
      <xdr:colOff>0</xdr:colOff>
      <xdr:row>41</xdr:row>
      <xdr:rowOff>0</xdr:rowOff>
    </xdr:to>
    <xdr:sp macro="" textlink="">
      <xdr:nvSpPr>
        <xdr:cNvPr id="12309" name="Rectangle 21">
          <a:extLst>
            <a:ext uri="{FF2B5EF4-FFF2-40B4-BE49-F238E27FC236}">
              <a16:creationId xmlns:a16="http://schemas.microsoft.com/office/drawing/2014/main" id="{00000000-0008-0000-0200-000015300000}"/>
            </a:ext>
          </a:extLst>
        </xdr:cNvPr>
        <xdr:cNvSpPr>
          <a:spLocks noChangeArrowheads="1"/>
        </xdr:cNvSpPr>
      </xdr:nvSpPr>
      <xdr:spPr bwMode="auto">
        <a:xfrm>
          <a:off x="3171825" y="103060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区　　　名</a:t>
          </a:r>
        </a:p>
      </xdr:txBody>
    </xdr:sp>
    <xdr:clientData/>
  </xdr:twoCellAnchor>
  <xdr:twoCellAnchor>
    <xdr:from>
      <xdr:col>4</xdr:col>
      <xdr:colOff>0</xdr:colOff>
      <xdr:row>41</xdr:row>
      <xdr:rowOff>0</xdr:rowOff>
    </xdr:from>
    <xdr:to>
      <xdr:col>4</xdr:col>
      <xdr:colOff>0</xdr:colOff>
      <xdr:row>41</xdr:row>
      <xdr:rowOff>0</xdr:rowOff>
    </xdr:to>
    <xdr:sp macro="" textlink="">
      <xdr:nvSpPr>
        <xdr:cNvPr id="12310" name="Rectangle 22">
          <a:extLst>
            <a:ext uri="{FF2B5EF4-FFF2-40B4-BE49-F238E27FC236}">
              <a16:creationId xmlns:a16="http://schemas.microsoft.com/office/drawing/2014/main" id="{00000000-0008-0000-0200-000016300000}"/>
            </a:ext>
          </a:extLst>
        </xdr:cNvPr>
        <xdr:cNvSpPr>
          <a:spLocks noChangeArrowheads="1"/>
        </xdr:cNvSpPr>
      </xdr:nvSpPr>
      <xdr:spPr bwMode="auto">
        <a:xfrm>
          <a:off x="3171825" y="103060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整理番号</a:t>
          </a:r>
        </a:p>
      </xdr:txBody>
    </xdr:sp>
    <xdr:clientData/>
  </xdr:twoCellAnchor>
  <xdr:twoCellAnchor>
    <xdr:from>
      <xdr:col>3</xdr:col>
      <xdr:colOff>66675</xdr:colOff>
      <xdr:row>41</xdr:row>
      <xdr:rowOff>0</xdr:rowOff>
    </xdr:from>
    <xdr:to>
      <xdr:col>3</xdr:col>
      <xdr:colOff>180975</xdr:colOff>
      <xdr:row>41</xdr:row>
      <xdr:rowOff>0</xdr:rowOff>
    </xdr:to>
    <xdr:sp macro="" textlink="">
      <xdr:nvSpPr>
        <xdr:cNvPr id="12311" name="Rectangle 23">
          <a:extLst>
            <a:ext uri="{FF2B5EF4-FFF2-40B4-BE49-F238E27FC236}">
              <a16:creationId xmlns:a16="http://schemas.microsoft.com/office/drawing/2014/main" id="{00000000-0008-0000-0200-000017300000}"/>
            </a:ext>
          </a:extLst>
        </xdr:cNvPr>
        <xdr:cNvSpPr>
          <a:spLocks noChangeArrowheads="1"/>
        </xdr:cNvSpPr>
      </xdr:nvSpPr>
      <xdr:spPr bwMode="auto">
        <a:xfrm>
          <a:off x="3057525" y="10306050"/>
          <a:ext cx="1143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285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×3分の１=地域活動推進費B</a:t>
          </a:r>
        </a:p>
      </xdr:txBody>
    </xdr:sp>
    <xdr:clientData/>
  </xdr:twoCellAnchor>
  <xdr:twoCellAnchor>
    <xdr:from>
      <xdr:col>3</xdr:col>
      <xdr:colOff>2705100</xdr:colOff>
      <xdr:row>41</xdr:row>
      <xdr:rowOff>0</xdr:rowOff>
    </xdr:from>
    <xdr:to>
      <xdr:col>3</xdr:col>
      <xdr:colOff>180975</xdr:colOff>
      <xdr:row>41</xdr:row>
      <xdr:rowOff>0</xdr:rowOff>
    </xdr:to>
    <xdr:sp macro="" textlink="">
      <xdr:nvSpPr>
        <xdr:cNvPr id="12312" name="Rectangle 24">
          <a:extLst>
            <a:ext uri="{FF2B5EF4-FFF2-40B4-BE49-F238E27FC236}">
              <a16:creationId xmlns:a16="http://schemas.microsoft.com/office/drawing/2014/main" id="{00000000-0008-0000-0200-000018300000}"/>
            </a:ext>
          </a:extLst>
        </xdr:cNvPr>
        <xdr:cNvSpPr>
          <a:spLocks noChangeArrowheads="1"/>
        </xdr:cNvSpPr>
      </xdr:nvSpPr>
      <xdr:spPr bwMode="auto">
        <a:xfrm>
          <a:off x="3171825" y="103060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285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円</a:t>
          </a:r>
        </a:p>
      </xdr:txBody>
    </xdr:sp>
    <xdr:clientData/>
  </xdr:twoCellAnchor>
  <xdr:twoCellAnchor>
    <xdr:from>
      <xdr:col>3</xdr:col>
      <xdr:colOff>2743200</xdr:colOff>
      <xdr:row>41</xdr:row>
      <xdr:rowOff>0</xdr:rowOff>
    </xdr:from>
    <xdr:to>
      <xdr:col>3</xdr:col>
      <xdr:colOff>180975</xdr:colOff>
      <xdr:row>41</xdr:row>
      <xdr:rowOff>0</xdr:rowOff>
    </xdr:to>
    <xdr:sp macro="" textlink="">
      <xdr:nvSpPr>
        <xdr:cNvPr id="12313" name="Rectangle 25">
          <a:extLst>
            <a:ext uri="{FF2B5EF4-FFF2-40B4-BE49-F238E27FC236}">
              <a16:creationId xmlns:a16="http://schemas.microsoft.com/office/drawing/2014/main" id="{00000000-0008-0000-0200-000019300000}"/>
            </a:ext>
          </a:extLst>
        </xdr:cNvPr>
        <xdr:cNvSpPr>
          <a:spLocks noChangeArrowheads="1"/>
        </xdr:cNvSpPr>
      </xdr:nvSpPr>
      <xdr:spPr bwMode="auto">
        <a:xfrm>
          <a:off x="3171825" y="103060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>
          <a:noFill/>
        </a:ln>
        <a:extLst>
          <a:ext uri="{91240B29-F687-4F45-9708-019B960494DF}">
            <a14:hiddenLine xmlns:a14="http://schemas.microsoft.com/office/drawing/2010/main" w="285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円</a:t>
          </a:r>
        </a:p>
      </xdr:txBody>
    </xdr:sp>
    <xdr:clientData/>
  </xdr:twoCellAnchor>
  <xdr:twoCellAnchor>
    <xdr:from>
      <xdr:col>4</xdr:col>
      <xdr:colOff>0</xdr:colOff>
      <xdr:row>41</xdr:row>
      <xdr:rowOff>0</xdr:rowOff>
    </xdr:from>
    <xdr:to>
      <xdr:col>4</xdr:col>
      <xdr:colOff>0</xdr:colOff>
      <xdr:row>41</xdr:row>
      <xdr:rowOff>0</xdr:rowOff>
    </xdr:to>
    <xdr:sp macro="" textlink="">
      <xdr:nvSpPr>
        <xdr:cNvPr id="12314" name="Rectangle 26">
          <a:extLst>
            <a:ext uri="{FF2B5EF4-FFF2-40B4-BE49-F238E27FC236}">
              <a16:creationId xmlns:a16="http://schemas.microsoft.com/office/drawing/2014/main" id="{00000000-0008-0000-0200-00001A300000}"/>
            </a:ext>
          </a:extLst>
        </xdr:cNvPr>
        <xdr:cNvSpPr>
          <a:spLocks noChangeArrowheads="1"/>
        </xdr:cNvSpPr>
      </xdr:nvSpPr>
      <xdr:spPr bwMode="auto">
        <a:xfrm>
          <a:off x="3171825" y="103060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区　　　名</a:t>
          </a:r>
        </a:p>
      </xdr:txBody>
    </xdr:sp>
    <xdr:clientData/>
  </xdr:twoCellAnchor>
  <xdr:twoCellAnchor>
    <xdr:from>
      <xdr:col>4</xdr:col>
      <xdr:colOff>0</xdr:colOff>
      <xdr:row>41</xdr:row>
      <xdr:rowOff>0</xdr:rowOff>
    </xdr:from>
    <xdr:to>
      <xdr:col>4</xdr:col>
      <xdr:colOff>0</xdr:colOff>
      <xdr:row>41</xdr:row>
      <xdr:rowOff>0</xdr:rowOff>
    </xdr:to>
    <xdr:sp macro="" textlink="">
      <xdr:nvSpPr>
        <xdr:cNvPr id="12315" name="Rectangle 27">
          <a:extLst>
            <a:ext uri="{FF2B5EF4-FFF2-40B4-BE49-F238E27FC236}">
              <a16:creationId xmlns:a16="http://schemas.microsoft.com/office/drawing/2014/main" id="{00000000-0008-0000-0200-00001B300000}"/>
            </a:ext>
          </a:extLst>
        </xdr:cNvPr>
        <xdr:cNvSpPr>
          <a:spLocks noChangeArrowheads="1"/>
        </xdr:cNvSpPr>
      </xdr:nvSpPr>
      <xdr:spPr bwMode="auto">
        <a:xfrm>
          <a:off x="3171825" y="103060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整理番号</a:t>
          </a:r>
        </a:p>
      </xdr:txBody>
    </xdr:sp>
    <xdr:clientData/>
  </xdr:twoCellAnchor>
  <xdr:twoCellAnchor>
    <xdr:from>
      <xdr:col>2</xdr:col>
      <xdr:colOff>66675</xdr:colOff>
      <xdr:row>41</xdr:row>
      <xdr:rowOff>0</xdr:rowOff>
    </xdr:from>
    <xdr:to>
      <xdr:col>2</xdr:col>
      <xdr:colOff>180975</xdr:colOff>
      <xdr:row>41</xdr:row>
      <xdr:rowOff>0</xdr:rowOff>
    </xdr:to>
    <xdr:sp macro="" textlink="">
      <xdr:nvSpPr>
        <xdr:cNvPr id="12316" name="Rectangle 28">
          <a:extLst>
            <a:ext uri="{FF2B5EF4-FFF2-40B4-BE49-F238E27FC236}">
              <a16:creationId xmlns:a16="http://schemas.microsoft.com/office/drawing/2014/main" id="{00000000-0008-0000-0200-00001C300000}"/>
            </a:ext>
          </a:extLst>
        </xdr:cNvPr>
        <xdr:cNvSpPr>
          <a:spLocks noChangeArrowheads="1"/>
        </xdr:cNvSpPr>
      </xdr:nvSpPr>
      <xdr:spPr bwMode="auto">
        <a:xfrm>
          <a:off x="2076450" y="10306050"/>
          <a:ext cx="1143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285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×3分の１=地域活動推進費B</a:t>
          </a:r>
        </a:p>
      </xdr:txBody>
    </xdr:sp>
    <xdr:clientData/>
  </xdr:twoCellAnchor>
  <xdr:twoCellAnchor>
    <xdr:from>
      <xdr:col>2</xdr:col>
      <xdr:colOff>2705100</xdr:colOff>
      <xdr:row>41</xdr:row>
      <xdr:rowOff>0</xdr:rowOff>
    </xdr:from>
    <xdr:to>
      <xdr:col>2</xdr:col>
      <xdr:colOff>180975</xdr:colOff>
      <xdr:row>41</xdr:row>
      <xdr:rowOff>0</xdr:rowOff>
    </xdr:to>
    <xdr:sp macro="" textlink="">
      <xdr:nvSpPr>
        <xdr:cNvPr id="12317" name="Rectangle 29">
          <a:extLst>
            <a:ext uri="{FF2B5EF4-FFF2-40B4-BE49-F238E27FC236}">
              <a16:creationId xmlns:a16="http://schemas.microsoft.com/office/drawing/2014/main" id="{00000000-0008-0000-0200-00001D300000}"/>
            </a:ext>
          </a:extLst>
        </xdr:cNvPr>
        <xdr:cNvSpPr>
          <a:spLocks noChangeArrowheads="1"/>
        </xdr:cNvSpPr>
      </xdr:nvSpPr>
      <xdr:spPr bwMode="auto">
        <a:xfrm>
          <a:off x="2990850" y="103060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285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円</a:t>
          </a:r>
        </a:p>
      </xdr:txBody>
    </xdr:sp>
    <xdr:clientData/>
  </xdr:twoCellAnchor>
  <xdr:twoCellAnchor>
    <xdr:from>
      <xdr:col>2</xdr:col>
      <xdr:colOff>2743200</xdr:colOff>
      <xdr:row>41</xdr:row>
      <xdr:rowOff>0</xdr:rowOff>
    </xdr:from>
    <xdr:to>
      <xdr:col>2</xdr:col>
      <xdr:colOff>180975</xdr:colOff>
      <xdr:row>41</xdr:row>
      <xdr:rowOff>0</xdr:rowOff>
    </xdr:to>
    <xdr:sp macro="" textlink="">
      <xdr:nvSpPr>
        <xdr:cNvPr id="12318" name="Rectangle 30">
          <a:extLst>
            <a:ext uri="{FF2B5EF4-FFF2-40B4-BE49-F238E27FC236}">
              <a16:creationId xmlns:a16="http://schemas.microsoft.com/office/drawing/2014/main" id="{00000000-0008-0000-0200-00001E300000}"/>
            </a:ext>
          </a:extLst>
        </xdr:cNvPr>
        <xdr:cNvSpPr>
          <a:spLocks noChangeArrowheads="1"/>
        </xdr:cNvSpPr>
      </xdr:nvSpPr>
      <xdr:spPr bwMode="auto">
        <a:xfrm>
          <a:off x="2990850" y="103060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>
          <a:noFill/>
        </a:ln>
        <a:extLst>
          <a:ext uri="{91240B29-F687-4F45-9708-019B960494DF}">
            <a14:hiddenLine xmlns:a14="http://schemas.microsoft.com/office/drawing/2010/main" w="285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円</a:t>
          </a:r>
        </a:p>
      </xdr:txBody>
    </xdr:sp>
    <xdr:clientData/>
  </xdr:twoCellAnchor>
  <xdr:twoCellAnchor>
    <xdr:from>
      <xdr:col>4</xdr:col>
      <xdr:colOff>0</xdr:colOff>
      <xdr:row>41</xdr:row>
      <xdr:rowOff>0</xdr:rowOff>
    </xdr:from>
    <xdr:to>
      <xdr:col>4</xdr:col>
      <xdr:colOff>0</xdr:colOff>
      <xdr:row>41</xdr:row>
      <xdr:rowOff>0</xdr:rowOff>
    </xdr:to>
    <xdr:sp macro="" textlink="">
      <xdr:nvSpPr>
        <xdr:cNvPr id="12319" name="Rectangle 31">
          <a:extLst>
            <a:ext uri="{FF2B5EF4-FFF2-40B4-BE49-F238E27FC236}">
              <a16:creationId xmlns:a16="http://schemas.microsoft.com/office/drawing/2014/main" id="{00000000-0008-0000-0200-00001F300000}"/>
            </a:ext>
          </a:extLst>
        </xdr:cNvPr>
        <xdr:cNvSpPr>
          <a:spLocks noChangeArrowheads="1"/>
        </xdr:cNvSpPr>
      </xdr:nvSpPr>
      <xdr:spPr bwMode="auto">
        <a:xfrm>
          <a:off x="3171825" y="103060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区　　　名</a:t>
          </a:r>
        </a:p>
      </xdr:txBody>
    </xdr:sp>
    <xdr:clientData/>
  </xdr:twoCellAnchor>
  <xdr:twoCellAnchor>
    <xdr:from>
      <xdr:col>4</xdr:col>
      <xdr:colOff>0</xdr:colOff>
      <xdr:row>41</xdr:row>
      <xdr:rowOff>0</xdr:rowOff>
    </xdr:from>
    <xdr:to>
      <xdr:col>4</xdr:col>
      <xdr:colOff>0</xdr:colOff>
      <xdr:row>41</xdr:row>
      <xdr:rowOff>0</xdr:rowOff>
    </xdr:to>
    <xdr:sp macro="" textlink="">
      <xdr:nvSpPr>
        <xdr:cNvPr id="12320" name="Rectangle 32">
          <a:extLst>
            <a:ext uri="{FF2B5EF4-FFF2-40B4-BE49-F238E27FC236}">
              <a16:creationId xmlns:a16="http://schemas.microsoft.com/office/drawing/2014/main" id="{00000000-0008-0000-0200-000020300000}"/>
            </a:ext>
          </a:extLst>
        </xdr:cNvPr>
        <xdr:cNvSpPr>
          <a:spLocks noChangeArrowheads="1"/>
        </xdr:cNvSpPr>
      </xdr:nvSpPr>
      <xdr:spPr bwMode="auto">
        <a:xfrm>
          <a:off x="3171825" y="103060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整理番号</a:t>
          </a:r>
        </a:p>
      </xdr:txBody>
    </xdr:sp>
    <xdr:clientData/>
  </xdr:twoCellAnchor>
  <xdr:twoCellAnchor>
    <xdr:from>
      <xdr:col>2</xdr:col>
      <xdr:colOff>66675</xdr:colOff>
      <xdr:row>41</xdr:row>
      <xdr:rowOff>0</xdr:rowOff>
    </xdr:from>
    <xdr:to>
      <xdr:col>2</xdr:col>
      <xdr:colOff>180975</xdr:colOff>
      <xdr:row>41</xdr:row>
      <xdr:rowOff>0</xdr:rowOff>
    </xdr:to>
    <xdr:sp macro="" textlink="">
      <xdr:nvSpPr>
        <xdr:cNvPr id="12321" name="Rectangle 33">
          <a:extLst>
            <a:ext uri="{FF2B5EF4-FFF2-40B4-BE49-F238E27FC236}">
              <a16:creationId xmlns:a16="http://schemas.microsoft.com/office/drawing/2014/main" id="{00000000-0008-0000-0200-000021300000}"/>
            </a:ext>
          </a:extLst>
        </xdr:cNvPr>
        <xdr:cNvSpPr>
          <a:spLocks noChangeArrowheads="1"/>
        </xdr:cNvSpPr>
      </xdr:nvSpPr>
      <xdr:spPr bwMode="auto">
        <a:xfrm>
          <a:off x="2076450" y="10306050"/>
          <a:ext cx="1143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285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×3分の１=地域活動推進費B</a:t>
          </a:r>
        </a:p>
      </xdr:txBody>
    </xdr:sp>
    <xdr:clientData/>
  </xdr:twoCellAnchor>
  <xdr:twoCellAnchor>
    <xdr:from>
      <xdr:col>2</xdr:col>
      <xdr:colOff>2705100</xdr:colOff>
      <xdr:row>41</xdr:row>
      <xdr:rowOff>0</xdr:rowOff>
    </xdr:from>
    <xdr:to>
      <xdr:col>2</xdr:col>
      <xdr:colOff>180975</xdr:colOff>
      <xdr:row>41</xdr:row>
      <xdr:rowOff>0</xdr:rowOff>
    </xdr:to>
    <xdr:sp macro="" textlink="">
      <xdr:nvSpPr>
        <xdr:cNvPr id="12322" name="Rectangle 34">
          <a:extLst>
            <a:ext uri="{FF2B5EF4-FFF2-40B4-BE49-F238E27FC236}">
              <a16:creationId xmlns:a16="http://schemas.microsoft.com/office/drawing/2014/main" id="{00000000-0008-0000-0200-000022300000}"/>
            </a:ext>
          </a:extLst>
        </xdr:cNvPr>
        <xdr:cNvSpPr>
          <a:spLocks noChangeArrowheads="1"/>
        </xdr:cNvSpPr>
      </xdr:nvSpPr>
      <xdr:spPr bwMode="auto">
        <a:xfrm>
          <a:off x="2990850" y="103060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285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円</a:t>
          </a:r>
        </a:p>
      </xdr:txBody>
    </xdr:sp>
    <xdr:clientData/>
  </xdr:twoCellAnchor>
  <xdr:twoCellAnchor>
    <xdr:from>
      <xdr:col>2</xdr:col>
      <xdr:colOff>2743200</xdr:colOff>
      <xdr:row>41</xdr:row>
      <xdr:rowOff>0</xdr:rowOff>
    </xdr:from>
    <xdr:to>
      <xdr:col>2</xdr:col>
      <xdr:colOff>180975</xdr:colOff>
      <xdr:row>41</xdr:row>
      <xdr:rowOff>0</xdr:rowOff>
    </xdr:to>
    <xdr:sp macro="" textlink="">
      <xdr:nvSpPr>
        <xdr:cNvPr id="12323" name="Rectangle 35">
          <a:extLst>
            <a:ext uri="{FF2B5EF4-FFF2-40B4-BE49-F238E27FC236}">
              <a16:creationId xmlns:a16="http://schemas.microsoft.com/office/drawing/2014/main" id="{00000000-0008-0000-0200-000023300000}"/>
            </a:ext>
          </a:extLst>
        </xdr:cNvPr>
        <xdr:cNvSpPr>
          <a:spLocks noChangeArrowheads="1"/>
        </xdr:cNvSpPr>
      </xdr:nvSpPr>
      <xdr:spPr bwMode="auto">
        <a:xfrm>
          <a:off x="2990850" y="103060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>
          <a:noFill/>
        </a:ln>
        <a:extLst>
          <a:ext uri="{91240B29-F687-4F45-9708-019B960494DF}">
            <a14:hiddenLine xmlns:a14="http://schemas.microsoft.com/office/drawing/2010/main" w="285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円</a:t>
          </a:r>
        </a:p>
      </xdr:txBody>
    </xdr:sp>
    <xdr:clientData/>
  </xdr:twoCellAnchor>
  <xdr:twoCellAnchor>
    <xdr:from>
      <xdr:col>1</xdr:col>
      <xdr:colOff>1562100</xdr:colOff>
      <xdr:row>37</xdr:row>
      <xdr:rowOff>133350</xdr:rowOff>
    </xdr:from>
    <xdr:to>
      <xdr:col>28</xdr:col>
      <xdr:colOff>28575</xdr:colOff>
      <xdr:row>52</xdr:row>
      <xdr:rowOff>114300</xdr:rowOff>
    </xdr:to>
    <xdr:sp macro="" textlink="">
      <xdr:nvSpPr>
        <xdr:cNvPr id="12434" name="Rectangle 36">
          <a:extLst>
            <a:ext uri="{FF2B5EF4-FFF2-40B4-BE49-F238E27FC236}">
              <a16:creationId xmlns:a16="http://schemas.microsoft.com/office/drawing/2014/main" id="{00000000-0008-0000-0200-000092300000}"/>
            </a:ext>
          </a:extLst>
        </xdr:cNvPr>
        <xdr:cNvSpPr>
          <a:spLocks noChangeArrowheads="1"/>
        </xdr:cNvSpPr>
      </xdr:nvSpPr>
      <xdr:spPr bwMode="auto">
        <a:xfrm>
          <a:off x="1838325" y="9820275"/>
          <a:ext cx="5781675" cy="2009775"/>
        </a:xfrm>
        <a:prstGeom prst="rect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32</xdr:row>
      <xdr:rowOff>0</xdr:rowOff>
    </xdr:from>
    <xdr:to>
      <xdr:col>5</xdr:col>
      <xdr:colOff>0</xdr:colOff>
      <xdr:row>32</xdr:row>
      <xdr:rowOff>0</xdr:rowOff>
    </xdr:to>
    <xdr:sp macro="" textlink="">
      <xdr:nvSpPr>
        <xdr:cNvPr id="13313" name="Rectangle 1">
          <a:extLst>
            <a:ext uri="{FF2B5EF4-FFF2-40B4-BE49-F238E27FC236}">
              <a16:creationId xmlns:a16="http://schemas.microsoft.com/office/drawing/2014/main" id="{00000000-0008-0000-0300-000001340000}"/>
            </a:ext>
          </a:extLst>
        </xdr:cNvPr>
        <xdr:cNvSpPr>
          <a:spLocks noChangeArrowheads="1"/>
        </xdr:cNvSpPr>
      </xdr:nvSpPr>
      <xdr:spPr bwMode="auto">
        <a:xfrm>
          <a:off x="4076700" y="67246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区　　　名</a:t>
          </a:r>
        </a:p>
      </xdr:txBody>
    </xdr:sp>
    <xdr:clientData/>
  </xdr:twoCellAnchor>
  <xdr:twoCellAnchor>
    <xdr:from>
      <xdr:col>5</xdr:col>
      <xdr:colOff>0</xdr:colOff>
      <xdr:row>32</xdr:row>
      <xdr:rowOff>0</xdr:rowOff>
    </xdr:from>
    <xdr:to>
      <xdr:col>5</xdr:col>
      <xdr:colOff>0</xdr:colOff>
      <xdr:row>32</xdr:row>
      <xdr:rowOff>0</xdr:rowOff>
    </xdr:to>
    <xdr:sp macro="" textlink="">
      <xdr:nvSpPr>
        <xdr:cNvPr id="13314" name="Rectangle 2">
          <a:extLst>
            <a:ext uri="{FF2B5EF4-FFF2-40B4-BE49-F238E27FC236}">
              <a16:creationId xmlns:a16="http://schemas.microsoft.com/office/drawing/2014/main" id="{00000000-0008-0000-0300-000002340000}"/>
            </a:ext>
          </a:extLst>
        </xdr:cNvPr>
        <xdr:cNvSpPr>
          <a:spLocks noChangeArrowheads="1"/>
        </xdr:cNvSpPr>
      </xdr:nvSpPr>
      <xdr:spPr bwMode="auto">
        <a:xfrm>
          <a:off x="4076700" y="67246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整理番号</a:t>
          </a:r>
        </a:p>
      </xdr:txBody>
    </xdr:sp>
    <xdr:clientData/>
  </xdr:twoCellAnchor>
  <xdr:twoCellAnchor>
    <xdr:from>
      <xdr:col>4</xdr:col>
      <xdr:colOff>66675</xdr:colOff>
      <xdr:row>48</xdr:row>
      <xdr:rowOff>0</xdr:rowOff>
    </xdr:from>
    <xdr:to>
      <xdr:col>4</xdr:col>
      <xdr:colOff>752475</xdr:colOff>
      <xdr:row>48</xdr:row>
      <xdr:rowOff>0</xdr:rowOff>
    </xdr:to>
    <xdr:sp macro="" textlink="">
      <xdr:nvSpPr>
        <xdr:cNvPr id="13315" name="Rectangle 3">
          <a:extLst>
            <a:ext uri="{FF2B5EF4-FFF2-40B4-BE49-F238E27FC236}">
              <a16:creationId xmlns:a16="http://schemas.microsoft.com/office/drawing/2014/main" id="{00000000-0008-0000-0300-000003340000}"/>
            </a:ext>
          </a:extLst>
        </xdr:cNvPr>
        <xdr:cNvSpPr>
          <a:spLocks noChangeArrowheads="1"/>
        </xdr:cNvSpPr>
      </xdr:nvSpPr>
      <xdr:spPr bwMode="auto">
        <a:xfrm>
          <a:off x="3390900" y="11620500"/>
          <a:ext cx="6858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285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×3分の１=地域活動推進費B</a:t>
          </a:r>
        </a:p>
      </xdr:txBody>
    </xdr:sp>
    <xdr:clientData/>
  </xdr:twoCellAnchor>
  <xdr:twoCellAnchor>
    <xdr:from>
      <xdr:col>4</xdr:col>
      <xdr:colOff>2705100</xdr:colOff>
      <xdr:row>48</xdr:row>
      <xdr:rowOff>0</xdr:rowOff>
    </xdr:from>
    <xdr:to>
      <xdr:col>4</xdr:col>
      <xdr:colOff>752475</xdr:colOff>
      <xdr:row>48</xdr:row>
      <xdr:rowOff>0</xdr:rowOff>
    </xdr:to>
    <xdr:sp macro="" textlink="">
      <xdr:nvSpPr>
        <xdr:cNvPr id="13316" name="Rectangle 4">
          <a:extLst>
            <a:ext uri="{FF2B5EF4-FFF2-40B4-BE49-F238E27FC236}">
              <a16:creationId xmlns:a16="http://schemas.microsoft.com/office/drawing/2014/main" id="{00000000-0008-0000-0300-000004340000}"/>
            </a:ext>
          </a:extLst>
        </xdr:cNvPr>
        <xdr:cNvSpPr>
          <a:spLocks noChangeArrowheads="1"/>
        </xdr:cNvSpPr>
      </xdr:nvSpPr>
      <xdr:spPr bwMode="auto">
        <a:xfrm>
          <a:off x="4076700" y="11620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285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円</a:t>
          </a:r>
        </a:p>
      </xdr:txBody>
    </xdr:sp>
    <xdr:clientData/>
  </xdr:twoCellAnchor>
  <xdr:twoCellAnchor>
    <xdr:from>
      <xdr:col>4</xdr:col>
      <xdr:colOff>47625</xdr:colOff>
      <xdr:row>0</xdr:row>
      <xdr:rowOff>0</xdr:rowOff>
    </xdr:from>
    <xdr:to>
      <xdr:col>4</xdr:col>
      <xdr:colOff>752475</xdr:colOff>
      <xdr:row>0</xdr:row>
      <xdr:rowOff>0</xdr:rowOff>
    </xdr:to>
    <xdr:sp macro="" textlink="">
      <xdr:nvSpPr>
        <xdr:cNvPr id="13317" name="Text Box 5">
          <a:extLst>
            <a:ext uri="{FF2B5EF4-FFF2-40B4-BE49-F238E27FC236}">
              <a16:creationId xmlns:a16="http://schemas.microsoft.com/office/drawing/2014/main" id="{00000000-0008-0000-0300-000005340000}"/>
            </a:ext>
          </a:extLst>
        </xdr:cNvPr>
        <xdr:cNvSpPr txBox="1">
          <a:spLocks noChangeArrowheads="1"/>
        </xdr:cNvSpPr>
      </xdr:nvSpPr>
      <xdr:spPr bwMode="auto">
        <a:xfrm>
          <a:off x="3371850" y="0"/>
          <a:ext cx="7048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補助上限額：700円×110世帯=77000円･･････････････A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※地域活動推進費補助対象経費×3分の１＝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左欄にはAとBのどちらか低額の方の金額を記入。</a:t>
          </a:r>
        </a:p>
      </xdr:txBody>
    </xdr:sp>
    <xdr:clientData/>
  </xdr:twoCellAnchor>
  <xdr:twoCellAnchor>
    <xdr:from>
      <xdr:col>4</xdr:col>
      <xdr:colOff>3105150</xdr:colOff>
      <xdr:row>0</xdr:row>
      <xdr:rowOff>0</xdr:rowOff>
    </xdr:from>
    <xdr:to>
      <xdr:col>4</xdr:col>
      <xdr:colOff>752475</xdr:colOff>
      <xdr:row>0</xdr:row>
      <xdr:rowOff>0</xdr:rowOff>
    </xdr:to>
    <xdr:sp macro="" textlink="">
      <xdr:nvSpPr>
        <xdr:cNvPr id="13318" name="Text Box 6">
          <a:extLst>
            <a:ext uri="{FF2B5EF4-FFF2-40B4-BE49-F238E27FC236}">
              <a16:creationId xmlns:a16="http://schemas.microsoft.com/office/drawing/2014/main" id="{00000000-0008-0000-0300-000006340000}"/>
            </a:ext>
          </a:extLst>
        </xdr:cNvPr>
        <xdr:cNvSpPr txBox="1">
          <a:spLocks noChangeArrowheads="1"/>
        </xdr:cNvSpPr>
      </xdr:nvSpPr>
      <xdr:spPr bwMode="auto">
        <a:xfrm>
          <a:off x="407670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B</a:t>
          </a:r>
        </a:p>
      </xdr:txBody>
    </xdr:sp>
    <xdr:clientData/>
  </xdr:twoCellAnchor>
  <xdr:twoCellAnchor>
    <xdr:from>
      <xdr:col>4</xdr:col>
      <xdr:colOff>4371975</xdr:colOff>
      <xdr:row>0</xdr:row>
      <xdr:rowOff>0</xdr:rowOff>
    </xdr:from>
    <xdr:to>
      <xdr:col>4</xdr:col>
      <xdr:colOff>752475</xdr:colOff>
      <xdr:row>0</xdr:row>
      <xdr:rowOff>0</xdr:rowOff>
    </xdr:to>
    <xdr:sp macro="" textlink="">
      <xdr:nvSpPr>
        <xdr:cNvPr id="13319" name="Text Box 7">
          <a:extLst>
            <a:ext uri="{FF2B5EF4-FFF2-40B4-BE49-F238E27FC236}">
              <a16:creationId xmlns:a16="http://schemas.microsoft.com/office/drawing/2014/main" id="{00000000-0008-0000-0300-000007340000}"/>
            </a:ext>
          </a:extLst>
        </xdr:cNvPr>
        <xdr:cNvSpPr txBox="1">
          <a:spLocks noChangeArrowheads="1"/>
        </xdr:cNvSpPr>
      </xdr:nvSpPr>
      <xdr:spPr bwMode="auto">
        <a:xfrm>
          <a:off x="407670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円</a:t>
          </a:r>
        </a:p>
      </xdr:txBody>
    </xdr:sp>
    <xdr:clientData/>
  </xdr:twoCellAnchor>
  <xdr:twoCellAnchor>
    <xdr:from>
      <xdr:col>4</xdr:col>
      <xdr:colOff>2743200</xdr:colOff>
      <xdr:row>48</xdr:row>
      <xdr:rowOff>0</xdr:rowOff>
    </xdr:from>
    <xdr:to>
      <xdr:col>4</xdr:col>
      <xdr:colOff>752475</xdr:colOff>
      <xdr:row>48</xdr:row>
      <xdr:rowOff>0</xdr:rowOff>
    </xdr:to>
    <xdr:sp macro="" textlink="">
      <xdr:nvSpPr>
        <xdr:cNvPr id="13320" name="Rectangle 8">
          <a:extLst>
            <a:ext uri="{FF2B5EF4-FFF2-40B4-BE49-F238E27FC236}">
              <a16:creationId xmlns:a16="http://schemas.microsoft.com/office/drawing/2014/main" id="{00000000-0008-0000-0300-000008340000}"/>
            </a:ext>
          </a:extLst>
        </xdr:cNvPr>
        <xdr:cNvSpPr>
          <a:spLocks noChangeArrowheads="1"/>
        </xdr:cNvSpPr>
      </xdr:nvSpPr>
      <xdr:spPr bwMode="auto">
        <a:xfrm>
          <a:off x="4076700" y="11620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>
          <a:noFill/>
        </a:ln>
        <a:extLst>
          <a:ext uri="{91240B29-F687-4F45-9708-019B960494DF}">
            <a14:hiddenLine xmlns:a14="http://schemas.microsoft.com/office/drawing/2010/main" w="2857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円</a:t>
          </a:r>
        </a:p>
      </xdr:txBody>
    </xdr:sp>
    <xdr:clientData/>
  </xdr:twoCellAnchor>
  <xdr:twoCellAnchor>
    <xdr:from>
      <xdr:col>4</xdr:col>
      <xdr:colOff>57150</xdr:colOff>
      <xdr:row>32</xdr:row>
      <xdr:rowOff>66675</xdr:rowOff>
    </xdr:from>
    <xdr:to>
      <xdr:col>4</xdr:col>
      <xdr:colOff>133350</xdr:colOff>
      <xdr:row>32</xdr:row>
      <xdr:rowOff>409575</xdr:rowOff>
    </xdr:to>
    <xdr:sp macro="" textlink="">
      <xdr:nvSpPr>
        <xdr:cNvPr id="13375" name="AutoShape 17">
          <a:extLst>
            <a:ext uri="{FF2B5EF4-FFF2-40B4-BE49-F238E27FC236}">
              <a16:creationId xmlns:a16="http://schemas.microsoft.com/office/drawing/2014/main" id="{00000000-0008-0000-0300-00003F340000}"/>
            </a:ext>
          </a:extLst>
        </xdr:cNvPr>
        <xdr:cNvSpPr>
          <a:spLocks/>
        </xdr:cNvSpPr>
      </xdr:nvSpPr>
      <xdr:spPr bwMode="auto">
        <a:xfrm>
          <a:off x="3381375" y="6791325"/>
          <a:ext cx="76200" cy="342900"/>
        </a:xfrm>
        <a:prstGeom prst="leftBracket">
          <a:avLst>
            <a:gd name="adj" fmla="val 375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11</xdr:col>
      <xdr:colOff>76200</xdr:colOff>
      <xdr:row>32</xdr:row>
      <xdr:rowOff>76200</xdr:rowOff>
    </xdr:from>
    <xdr:to>
      <xdr:col>11</xdr:col>
      <xdr:colOff>152400</xdr:colOff>
      <xdr:row>32</xdr:row>
      <xdr:rowOff>428625</xdr:rowOff>
    </xdr:to>
    <xdr:sp macro="" textlink="">
      <xdr:nvSpPr>
        <xdr:cNvPr id="13376" name="AutoShape 18">
          <a:extLst>
            <a:ext uri="{FF2B5EF4-FFF2-40B4-BE49-F238E27FC236}">
              <a16:creationId xmlns:a16="http://schemas.microsoft.com/office/drawing/2014/main" id="{00000000-0008-0000-0300-000040340000}"/>
            </a:ext>
          </a:extLst>
        </xdr:cNvPr>
        <xdr:cNvSpPr>
          <a:spLocks/>
        </xdr:cNvSpPr>
      </xdr:nvSpPr>
      <xdr:spPr bwMode="auto">
        <a:xfrm>
          <a:off x="7124700" y="6800850"/>
          <a:ext cx="76200" cy="352425"/>
        </a:xfrm>
        <a:prstGeom prst="rightBracket">
          <a:avLst>
            <a:gd name="adj" fmla="val 38542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53"/>
  <sheetViews>
    <sheetView tabSelected="1" view="pageBreakPreview" zoomScaleNormal="100" zoomScaleSheetLayoutView="100" workbookViewId="0">
      <selection activeCell="AI47" sqref="AI47"/>
    </sheetView>
  </sheetViews>
  <sheetFormatPr defaultRowHeight="13.5" x14ac:dyDescent="0.15"/>
  <cols>
    <col min="1" max="1" width="3.625" customWidth="1"/>
    <col min="2" max="2" width="22.75" customWidth="1"/>
    <col min="3" max="3" width="12.875" style="133" customWidth="1"/>
    <col min="4" max="7" width="2.375" customWidth="1"/>
    <col min="8" max="9" width="2.875" customWidth="1"/>
    <col min="10" max="33" width="2.375" customWidth="1"/>
    <col min="35" max="35" width="9.875" bestFit="1" customWidth="1"/>
  </cols>
  <sheetData>
    <row r="1" spans="1:35" ht="24" customHeight="1" thickTop="1" thickBot="1" x14ac:dyDescent="0.2">
      <c r="A1" s="1"/>
      <c r="B1" s="2"/>
      <c r="C1" s="3"/>
      <c r="D1" s="4"/>
      <c r="Q1" s="223" t="s">
        <v>36</v>
      </c>
      <c r="R1" s="224"/>
      <c r="S1" s="224"/>
      <c r="T1" s="224"/>
      <c r="U1" s="224"/>
      <c r="V1" s="224"/>
      <c r="W1" s="224"/>
      <c r="X1" s="224" t="s">
        <v>37</v>
      </c>
      <c r="Y1" s="224"/>
      <c r="Z1" s="224"/>
      <c r="AA1" s="224"/>
      <c r="AB1" s="224"/>
      <c r="AC1" s="224"/>
      <c r="AD1" s="225"/>
    </row>
    <row r="2" spans="1:35" ht="30" customHeight="1" thickBot="1" x14ac:dyDescent="0.2">
      <c r="A2" s="1"/>
      <c r="B2" s="2"/>
      <c r="C2" s="3"/>
      <c r="D2" s="4"/>
      <c r="Q2" s="226"/>
      <c r="R2" s="227"/>
      <c r="S2" s="227"/>
      <c r="T2" s="227"/>
      <c r="U2" s="227"/>
      <c r="V2" s="227"/>
      <c r="W2" s="227"/>
      <c r="X2" s="227"/>
      <c r="Y2" s="227"/>
      <c r="Z2" s="227"/>
      <c r="AA2" s="227"/>
      <c r="AB2" s="227"/>
      <c r="AC2" s="227"/>
      <c r="AD2" s="228"/>
    </row>
    <row r="3" spans="1:35" ht="24" customHeight="1" thickTop="1" x14ac:dyDescent="0.15">
      <c r="A3" s="5"/>
      <c r="B3" s="1"/>
      <c r="C3" s="3"/>
      <c r="D3" s="4"/>
    </row>
    <row r="4" spans="1:35" ht="22.5" customHeight="1" x14ac:dyDescent="0.15">
      <c r="A4" s="162" t="s">
        <v>127</v>
      </c>
      <c r="B4" s="163"/>
      <c r="C4" s="163"/>
      <c r="D4" s="163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</row>
    <row r="5" spans="1:35" ht="22.5" customHeight="1" x14ac:dyDescent="0.15">
      <c r="A5" s="170" t="s">
        <v>34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</row>
    <row r="6" spans="1:35" ht="22.5" customHeight="1" x14ac:dyDescent="0.15">
      <c r="A6" s="165" t="s">
        <v>126</v>
      </c>
      <c r="B6" s="166"/>
      <c r="C6" s="166"/>
      <c r="D6" s="166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</row>
    <row r="7" spans="1:35" ht="22.5" customHeight="1" thickBot="1" x14ac:dyDescent="0.2">
      <c r="A7" s="167" t="s">
        <v>0</v>
      </c>
      <c r="B7" s="168"/>
      <c r="C7" s="168"/>
      <c r="D7" s="168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</row>
    <row r="8" spans="1:35" s="7" customFormat="1" ht="25.5" customHeight="1" thickBot="1" x14ac:dyDescent="0.2">
      <c r="A8" s="173" t="s">
        <v>1</v>
      </c>
      <c r="B8" s="174"/>
      <c r="C8" s="6" t="s">
        <v>46</v>
      </c>
      <c r="D8" s="175" t="s">
        <v>2</v>
      </c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6"/>
      <c r="V8" s="176"/>
      <c r="W8" s="176"/>
      <c r="X8" s="176"/>
      <c r="Y8" s="176"/>
      <c r="Z8" s="176"/>
      <c r="AA8" s="176"/>
      <c r="AB8" s="176"/>
      <c r="AC8" s="176"/>
      <c r="AD8" s="177"/>
    </row>
    <row r="9" spans="1:35" s="108" customFormat="1" ht="19.5" customHeight="1" x14ac:dyDescent="0.15">
      <c r="A9" s="190">
        <v>1</v>
      </c>
      <c r="B9" s="199" t="s">
        <v>3</v>
      </c>
      <c r="C9" s="171">
        <f>D9*I9*O9</f>
        <v>0</v>
      </c>
      <c r="D9" s="178"/>
      <c r="E9" s="179"/>
      <c r="F9" s="179"/>
      <c r="G9" s="9" t="s">
        <v>4</v>
      </c>
      <c r="H9" s="9" t="s">
        <v>14</v>
      </c>
      <c r="I9" s="202"/>
      <c r="J9" s="202"/>
      <c r="K9" s="202"/>
      <c r="L9" s="203" t="s">
        <v>5</v>
      </c>
      <c r="M9" s="204"/>
      <c r="N9" s="9" t="s">
        <v>41</v>
      </c>
      <c r="O9" s="204">
        <v>12</v>
      </c>
      <c r="P9" s="204"/>
      <c r="Q9" s="8" t="s">
        <v>42</v>
      </c>
      <c r="R9" s="10"/>
      <c r="S9" s="10"/>
      <c r="T9" s="10"/>
      <c r="W9" s="10"/>
      <c r="X9" s="10"/>
      <c r="Y9" s="10"/>
      <c r="Z9" s="10"/>
      <c r="AA9" s="10"/>
      <c r="AB9" s="10"/>
      <c r="AC9" s="10"/>
      <c r="AD9" s="11"/>
    </row>
    <row r="10" spans="1:35" s="108" customFormat="1" ht="19.5" customHeight="1" x14ac:dyDescent="0.15">
      <c r="A10" s="191"/>
      <c r="B10" s="185"/>
      <c r="C10" s="172"/>
      <c r="D10" s="205" t="s">
        <v>118</v>
      </c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  <c r="V10" s="206"/>
      <c r="W10" s="206"/>
      <c r="X10" s="206"/>
      <c r="Y10" s="206"/>
      <c r="Z10" s="206"/>
      <c r="AA10" s="206"/>
      <c r="AB10" s="206"/>
      <c r="AC10" s="206"/>
      <c r="AD10" s="207"/>
    </row>
    <row r="11" spans="1:35" s="108" customFormat="1" ht="9" customHeight="1" x14ac:dyDescent="0.15">
      <c r="A11" s="196" t="s">
        <v>6</v>
      </c>
      <c r="B11" s="200" t="s">
        <v>7</v>
      </c>
      <c r="C11" s="171"/>
      <c r="D11" s="149" t="s">
        <v>47</v>
      </c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150"/>
      <c r="AD11" s="151"/>
    </row>
    <row r="12" spans="1:35" s="108" customFormat="1" ht="9" customHeight="1" x14ac:dyDescent="0.15">
      <c r="A12" s="197"/>
      <c r="B12" s="201"/>
      <c r="C12" s="172"/>
      <c r="D12" s="152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4"/>
    </row>
    <row r="13" spans="1:35" s="108" customFormat="1" ht="9" customHeight="1" x14ac:dyDescent="0.15">
      <c r="A13" s="197"/>
      <c r="B13" s="201"/>
      <c r="C13" s="172"/>
      <c r="D13" s="152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4"/>
      <c r="AE13" s="134"/>
      <c r="AF13" s="134"/>
      <c r="AG13" s="134"/>
      <c r="AH13" s="135"/>
      <c r="AI13" s="134"/>
    </row>
    <row r="14" spans="1:35" s="108" customFormat="1" ht="9" customHeight="1" x14ac:dyDescent="0.15">
      <c r="A14" s="197"/>
      <c r="B14" s="201"/>
      <c r="C14" s="172"/>
      <c r="D14" s="152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4"/>
    </row>
    <row r="15" spans="1:35" s="108" customFormat="1" ht="9" customHeight="1" x14ac:dyDescent="0.15">
      <c r="A15" s="197"/>
      <c r="B15" s="186"/>
      <c r="C15" s="186"/>
      <c r="D15" s="155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56"/>
      <c r="Z15" s="156"/>
      <c r="AA15" s="156"/>
      <c r="AB15" s="156"/>
      <c r="AC15" s="156"/>
      <c r="AD15" s="157"/>
      <c r="AH15" s="135"/>
    </row>
    <row r="16" spans="1:35" s="108" customFormat="1" ht="39" customHeight="1" x14ac:dyDescent="0.15">
      <c r="A16" s="197"/>
      <c r="B16" s="107" t="s">
        <v>123</v>
      </c>
      <c r="C16" s="136">
        <f>G16*K16</f>
        <v>0</v>
      </c>
      <c r="D16" s="192" t="s">
        <v>124</v>
      </c>
      <c r="E16" s="193"/>
      <c r="F16" s="193"/>
      <c r="G16" s="142"/>
      <c r="H16" s="142"/>
      <c r="I16" s="13" t="s">
        <v>8</v>
      </c>
      <c r="J16" s="13" t="s">
        <v>14</v>
      </c>
      <c r="K16" s="141">
        <v>2200</v>
      </c>
      <c r="L16" s="141"/>
      <c r="M16" s="141"/>
      <c r="N16" s="13" t="s">
        <v>4</v>
      </c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5"/>
      <c r="AH16" s="137"/>
      <c r="AI16" s="138"/>
    </row>
    <row r="17" spans="1:30" s="108" customFormat="1" ht="19.5" customHeight="1" x14ac:dyDescent="0.15">
      <c r="A17" s="197"/>
      <c r="B17" s="184"/>
      <c r="C17" s="182" t="str">
        <f>IF(I17+I18+R17+R18+AA17+AA18=0,"",I17+I18+R17+R18+AA17+AA18)</f>
        <v/>
      </c>
      <c r="D17" s="143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5"/>
    </row>
    <row r="18" spans="1:30" s="108" customFormat="1" ht="19.5" customHeight="1" x14ac:dyDescent="0.15">
      <c r="A18" s="197"/>
      <c r="B18" s="185"/>
      <c r="C18" s="183"/>
      <c r="D18" s="146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  <c r="U18" s="147"/>
      <c r="V18" s="147"/>
      <c r="W18" s="147"/>
      <c r="X18" s="147"/>
      <c r="Y18" s="147"/>
      <c r="Z18" s="147"/>
      <c r="AA18" s="147"/>
      <c r="AB18" s="147"/>
      <c r="AC18" s="147"/>
      <c r="AD18" s="148"/>
    </row>
    <row r="19" spans="1:30" s="108" customFormat="1" ht="19.5" customHeight="1" x14ac:dyDescent="0.15">
      <c r="A19" s="197"/>
      <c r="B19" s="184"/>
      <c r="C19" s="182" t="str">
        <f>IF(I19+I20+R19+R20+AA19+AA20=0,"",I19+I20+R19+R20+AA19+AA20)</f>
        <v/>
      </c>
      <c r="D19" s="143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  <c r="AB19" s="144"/>
      <c r="AC19" s="144"/>
      <c r="AD19" s="145"/>
    </row>
    <row r="20" spans="1:30" s="108" customFormat="1" ht="19.5" customHeight="1" x14ac:dyDescent="0.15">
      <c r="A20" s="197"/>
      <c r="B20" s="185"/>
      <c r="C20" s="183"/>
      <c r="D20" s="146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8"/>
    </row>
    <row r="21" spans="1:30" s="108" customFormat="1" ht="19.5" customHeight="1" x14ac:dyDescent="0.15">
      <c r="A21" s="197"/>
      <c r="B21" s="184"/>
      <c r="C21" s="182" t="str">
        <f>IF(I21+I22+R21+R22+AA21+AA22=0,"",I21+I22+R21+R22+AA21+AA22)</f>
        <v/>
      </c>
      <c r="D21" s="143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  <c r="AA21" s="144"/>
      <c r="AB21" s="144"/>
      <c r="AC21" s="144"/>
      <c r="AD21" s="145"/>
    </row>
    <row r="22" spans="1:30" s="108" customFormat="1" ht="19.5" customHeight="1" x14ac:dyDescent="0.15">
      <c r="A22" s="197"/>
      <c r="B22" s="185"/>
      <c r="C22" s="183"/>
      <c r="D22" s="146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8"/>
    </row>
    <row r="23" spans="1:30" s="108" customFormat="1" ht="19.5" customHeight="1" x14ac:dyDescent="0.15">
      <c r="A23" s="197"/>
      <c r="B23" s="184"/>
      <c r="C23" s="182" t="str">
        <f>IF(I23+I24+R23+R24+AA23+AA24=0,"",I23+I24+R23+R24+AA23+AA24)</f>
        <v/>
      </c>
      <c r="D23" s="143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  <c r="AA23" s="144"/>
      <c r="AB23" s="144"/>
      <c r="AC23" s="144"/>
      <c r="AD23" s="145"/>
    </row>
    <row r="24" spans="1:30" s="108" customFormat="1" ht="19.5" customHeight="1" x14ac:dyDescent="0.15">
      <c r="A24" s="198"/>
      <c r="B24" s="185"/>
      <c r="C24" s="183"/>
      <c r="D24" s="146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8"/>
    </row>
    <row r="25" spans="1:30" s="108" customFormat="1" ht="19.5" customHeight="1" x14ac:dyDescent="0.15">
      <c r="A25" s="209">
        <v>3</v>
      </c>
      <c r="B25" s="184" t="s">
        <v>9</v>
      </c>
      <c r="C25" s="182">
        <f>I25+I26+R25+R26+AA25+AA26</f>
        <v>0</v>
      </c>
      <c r="D25" s="143"/>
      <c r="E25" s="144"/>
      <c r="F25" s="144"/>
      <c r="G25" s="144"/>
      <c r="H25" s="144"/>
      <c r="I25" s="160"/>
      <c r="J25" s="160"/>
      <c r="K25" s="160"/>
      <c r="L25" s="29" t="s">
        <v>4</v>
      </c>
      <c r="M25" s="144"/>
      <c r="N25" s="144"/>
      <c r="O25" s="144"/>
      <c r="P25" s="144"/>
      <c r="Q25" s="144"/>
      <c r="R25" s="160"/>
      <c r="S25" s="160"/>
      <c r="T25" s="160"/>
      <c r="U25" s="29" t="s">
        <v>4</v>
      </c>
      <c r="V25" s="144"/>
      <c r="W25" s="144"/>
      <c r="X25" s="144"/>
      <c r="Y25" s="144"/>
      <c r="Z25" s="144"/>
      <c r="AA25" s="160"/>
      <c r="AB25" s="160"/>
      <c r="AC25" s="160"/>
      <c r="AD25" s="34" t="s">
        <v>4</v>
      </c>
    </row>
    <row r="26" spans="1:30" s="108" customFormat="1" ht="19.5" customHeight="1" x14ac:dyDescent="0.15">
      <c r="A26" s="210"/>
      <c r="B26" s="211"/>
      <c r="C26" s="212"/>
      <c r="D26" s="213"/>
      <c r="E26" s="214"/>
      <c r="F26" s="214"/>
      <c r="G26" s="214"/>
      <c r="H26" s="214"/>
      <c r="I26" s="208"/>
      <c r="J26" s="208"/>
      <c r="K26" s="208"/>
      <c r="L26" s="30" t="s">
        <v>4</v>
      </c>
      <c r="M26" s="214"/>
      <c r="N26" s="214"/>
      <c r="O26" s="214"/>
      <c r="P26" s="214"/>
      <c r="Q26" s="214"/>
      <c r="R26" s="208"/>
      <c r="S26" s="208"/>
      <c r="T26" s="208"/>
      <c r="U26" s="30" t="s">
        <v>4</v>
      </c>
      <c r="V26" s="214"/>
      <c r="W26" s="214"/>
      <c r="X26" s="214"/>
      <c r="Y26" s="214"/>
      <c r="Z26" s="214"/>
      <c r="AA26" s="208"/>
      <c r="AB26" s="208"/>
      <c r="AC26" s="208"/>
      <c r="AD26" s="32" t="s">
        <v>4</v>
      </c>
    </row>
    <row r="27" spans="1:30" s="108" customFormat="1" ht="19.5" customHeight="1" x14ac:dyDescent="0.15">
      <c r="A27" s="209">
        <v>4</v>
      </c>
      <c r="B27" s="184" t="s">
        <v>10</v>
      </c>
      <c r="C27" s="182">
        <f>I27+I28+R27+R28+AA27+AA28</f>
        <v>0</v>
      </c>
      <c r="D27" s="143"/>
      <c r="E27" s="144"/>
      <c r="F27" s="144"/>
      <c r="G27" s="144"/>
      <c r="H27" s="144"/>
      <c r="I27" s="160"/>
      <c r="J27" s="160"/>
      <c r="K27" s="160"/>
      <c r="L27" s="29" t="s">
        <v>4</v>
      </c>
      <c r="M27" s="144"/>
      <c r="N27" s="144"/>
      <c r="O27" s="144"/>
      <c r="P27" s="144"/>
      <c r="Q27" s="144"/>
      <c r="R27" s="160"/>
      <c r="S27" s="160"/>
      <c r="T27" s="160"/>
      <c r="U27" s="29" t="s">
        <v>4</v>
      </c>
      <c r="V27" s="144"/>
      <c r="W27" s="144"/>
      <c r="X27" s="144"/>
      <c r="Y27" s="144"/>
      <c r="Z27" s="144"/>
      <c r="AA27" s="160"/>
      <c r="AB27" s="160"/>
      <c r="AC27" s="160"/>
      <c r="AD27" s="34" t="s">
        <v>4</v>
      </c>
    </row>
    <row r="28" spans="1:30" s="108" customFormat="1" ht="19.5" customHeight="1" x14ac:dyDescent="0.15">
      <c r="A28" s="191"/>
      <c r="B28" s="185"/>
      <c r="C28" s="183"/>
      <c r="D28" s="146"/>
      <c r="E28" s="147"/>
      <c r="F28" s="147"/>
      <c r="G28" s="147"/>
      <c r="H28" s="147"/>
      <c r="I28" s="161"/>
      <c r="J28" s="161"/>
      <c r="K28" s="161"/>
      <c r="L28" s="36" t="s">
        <v>4</v>
      </c>
      <c r="M28" s="147"/>
      <c r="N28" s="147"/>
      <c r="O28" s="147"/>
      <c r="P28" s="147"/>
      <c r="Q28" s="147"/>
      <c r="R28" s="161"/>
      <c r="S28" s="161"/>
      <c r="T28" s="161"/>
      <c r="U28" s="36" t="s">
        <v>4</v>
      </c>
      <c r="V28" s="147"/>
      <c r="W28" s="147"/>
      <c r="X28" s="147"/>
      <c r="Y28" s="147"/>
      <c r="Z28" s="147"/>
      <c r="AA28" s="161"/>
      <c r="AB28" s="161"/>
      <c r="AC28" s="161"/>
      <c r="AD28" s="37" t="s">
        <v>4</v>
      </c>
    </row>
    <row r="29" spans="1:30" s="108" customFormat="1" ht="19.5" customHeight="1" x14ac:dyDescent="0.15">
      <c r="A29" s="196" t="s">
        <v>45</v>
      </c>
      <c r="B29" s="184" t="s">
        <v>11</v>
      </c>
      <c r="C29" s="182">
        <f>I29+I30+R29+R30+AA29+AA30</f>
        <v>0</v>
      </c>
      <c r="D29" s="143"/>
      <c r="E29" s="144"/>
      <c r="F29" s="144"/>
      <c r="G29" s="144"/>
      <c r="H29" s="144"/>
      <c r="I29" s="160"/>
      <c r="J29" s="160"/>
      <c r="K29" s="160"/>
      <c r="L29" s="29" t="s">
        <v>4</v>
      </c>
      <c r="M29" s="144"/>
      <c r="N29" s="144"/>
      <c r="O29" s="144"/>
      <c r="P29" s="144"/>
      <c r="Q29" s="144"/>
      <c r="R29" s="160"/>
      <c r="S29" s="160"/>
      <c r="T29" s="160"/>
      <c r="U29" s="29" t="s">
        <v>4</v>
      </c>
      <c r="V29" s="144"/>
      <c r="W29" s="144"/>
      <c r="X29" s="144"/>
      <c r="Y29" s="144"/>
      <c r="Z29" s="144"/>
      <c r="AA29" s="160"/>
      <c r="AB29" s="160"/>
      <c r="AC29" s="160"/>
      <c r="AD29" s="34" t="s">
        <v>4</v>
      </c>
    </row>
    <row r="30" spans="1:30" s="108" customFormat="1" ht="19.5" customHeight="1" x14ac:dyDescent="0.15">
      <c r="A30" s="197"/>
      <c r="B30" s="185"/>
      <c r="C30" s="183"/>
      <c r="D30" s="146"/>
      <c r="E30" s="147"/>
      <c r="F30" s="147"/>
      <c r="G30" s="147"/>
      <c r="H30" s="147"/>
      <c r="I30" s="161"/>
      <c r="J30" s="161"/>
      <c r="K30" s="161"/>
      <c r="L30" s="36" t="s">
        <v>4</v>
      </c>
      <c r="M30" s="147"/>
      <c r="N30" s="147"/>
      <c r="O30" s="147"/>
      <c r="P30" s="147"/>
      <c r="Q30" s="147"/>
      <c r="R30" s="161"/>
      <c r="S30" s="161"/>
      <c r="T30" s="161"/>
      <c r="U30" s="36" t="s">
        <v>4</v>
      </c>
      <c r="V30" s="147"/>
      <c r="W30" s="147"/>
      <c r="X30" s="147"/>
      <c r="Y30" s="147"/>
      <c r="Z30" s="147"/>
      <c r="AA30" s="161"/>
      <c r="AB30" s="161"/>
      <c r="AC30" s="161"/>
      <c r="AD30" s="37" t="s">
        <v>4</v>
      </c>
    </row>
    <row r="31" spans="1:30" s="108" customFormat="1" ht="19.5" customHeight="1" x14ac:dyDescent="0.15">
      <c r="A31" s="197"/>
      <c r="B31" s="184" t="s">
        <v>43</v>
      </c>
      <c r="C31" s="182">
        <f>I31+I32+R31+R32+AA31+AA32</f>
        <v>0</v>
      </c>
      <c r="D31" s="143"/>
      <c r="E31" s="144"/>
      <c r="F31" s="144"/>
      <c r="G31" s="144"/>
      <c r="H31" s="144"/>
      <c r="I31" s="160"/>
      <c r="J31" s="160"/>
      <c r="K31" s="160"/>
      <c r="L31" s="29" t="s">
        <v>4</v>
      </c>
      <c r="M31" s="144"/>
      <c r="N31" s="144"/>
      <c r="O31" s="144"/>
      <c r="P31" s="144"/>
      <c r="Q31" s="144"/>
      <c r="R31" s="160"/>
      <c r="S31" s="160"/>
      <c r="T31" s="160"/>
      <c r="U31" s="29" t="s">
        <v>4</v>
      </c>
      <c r="V31" s="144"/>
      <c r="W31" s="144"/>
      <c r="X31" s="144"/>
      <c r="Y31" s="144"/>
      <c r="Z31" s="144"/>
      <c r="AA31" s="160"/>
      <c r="AB31" s="160"/>
      <c r="AC31" s="160"/>
      <c r="AD31" s="34" t="s">
        <v>4</v>
      </c>
    </row>
    <row r="32" spans="1:30" s="108" customFormat="1" ht="19.5" customHeight="1" x14ac:dyDescent="0.15">
      <c r="A32" s="197"/>
      <c r="B32" s="185"/>
      <c r="C32" s="183"/>
      <c r="D32" s="146"/>
      <c r="E32" s="147"/>
      <c r="F32" s="147"/>
      <c r="G32" s="147"/>
      <c r="H32" s="147"/>
      <c r="I32" s="161"/>
      <c r="J32" s="161"/>
      <c r="K32" s="161"/>
      <c r="L32" s="36" t="s">
        <v>4</v>
      </c>
      <c r="M32" s="147"/>
      <c r="N32" s="147"/>
      <c r="O32" s="147"/>
      <c r="P32" s="147"/>
      <c r="Q32" s="147"/>
      <c r="R32" s="161"/>
      <c r="S32" s="161"/>
      <c r="T32" s="161"/>
      <c r="U32" s="36" t="s">
        <v>4</v>
      </c>
      <c r="V32" s="147"/>
      <c r="W32" s="147"/>
      <c r="X32" s="147"/>
      <c r="Y32" s="147"/>
      <c r="Z32" s="147"/>
      <c r="AA32" s="161"/>
      <c r="AB32" s="161"/>
      <c r="AC32" s="161"/>
      <c r="AD32" s="37" t="s">
        <v>4</v>
      </c>
    </row>
    <row r="33" spans="1:30" s="108" customFormat="1" ht="19.5" customHeight="1" x14ac:dyDescent="0.15">
      <c r="A33" s="197"/>
      <c r="B33" s="184" t="s">
        <v>44</v>
      </c>
      <c r="C33" s="180">
        <f>I33+I34+R33+R34+AA33+AA34</f>
        <v>0</v>
      </c>
      <c r="D33" s="143"/>
      <c r="E33" s="144"/>
      <c r="F33" s="144"/>
      <c r="G33" s="144"/>
      <c r="H33" s="144"/>
      <c r="I33" s="160"/>
      <c r="J33" s="160"/>
      <c r="K33" s="160"/>
      <c r="L33" s="29" t="s">
        <v>4</v>
      </c>
      <c r="M33" s="144"/>
      <c r="N33" s="144"/>
      <c r="O33" s="144"/>
      <c r="P33" s="144"/>
      <c r="Q33" s="144"/>
      <c r="R33" s="160"/>
      <c r="S33" s="160"/>
      <c r="T33" s="160"/>
      <c r="U33" s="29" t="s">
        <v>4</v>
      </c>
      <c r="V33" s="144"/>
      <c r="W33" s="144"/>
      <c r="X33" s="144"/>
      <c r="Y33" s="144"/>
      <c r="Z33" s="144"/>
      <c r="AA33" s="160"/>
      <c r="AB33" s="160"/>
      <c r="AC33" s="160"/>
      <c r="AD33" s="34" t="s">
        <v>4</v>
      </c>
    </row>
    <row r="34" spans="1:30" s="108" customFormat="1" ht="19.5" customHeight="1" x14ac:dyDescent="0.15">
      <c r="A34" s="198"/>
      <c r="B34" s="185"/>
      <c r="C34" s="181"/>
      <c r="D34" s="146"/>
      <c r="E34" s="147"/>
      <c r="F34" s="147"/>
      <c r="G34" s="147"/>
      <c r="H34" s="147"/>
      <c r="I34" s="161"/>
      <c r="J34" s="161"/>
      <c r="K34" s="161"/>
      <c r="L34" s="36" t="s">
        <v>4</v>
      </c>
      <c r="M34" s="147"/>
      <c r="N34" s="147"/>
      <c r="O34" s="147"/>
      <c r="P34" s="147"/>
      <c r="Q34" s="147"/>
      <c r="R34" s="161"/>
      <c r="S34" s="161"/>
      <c r="T34" s="161"/>
      <c r="U34" s="36" t="s">
        <v>4</v>
      </c>
      <c r="V34" s="147"/>
      <c r="W34" s="147"/>
      <c r="X34" s="147"/>
      <c r="Y34" s="147"/>
      <c r="Z34" s="147"/>
      <c r="AA34" s="161"/>
      <c r="AB34" s="161"/>
      <c r="AC34" s="161"/>
      <c r="AD34" s="37" t="s">
        <v>4</v>
      </c>
    </row>
    <row r="35" spans="1:30" s="108" customFormat="1" ht="19.5" customHeight="1" x14ac:dyDescent="0.15">
      <c r="A35" s="209">
        <v>6</v>
      </c>
      <c r="B35" s="216" t="s">
        <v>12</v>
      </c>
      <c r="C35" s="180">
        <f>I35+I36+R35+R36+AA35+AA36</f>
        <v>0</v>
      </c>
      <c r="D35" s="213"/>
      <c r="E35" s="214"/>
      <c r="F35" s="214"/>
      <c r="G35" s="214"/>
      <c r="H35" s="214"/>
      <c r="I35" s="208"/>
      <c r="J35" s="208"/>
      <c r="K35" s="208"/>
      <c r="L35" s="30" t="s">
        <v>4</v>
      </c>
      <c r="M35" s="214"/>
      <c r="N35" s="214"/>
      <c r="O35" s="214"/>
      <c r="P35" s="214"/>
      <c r="Q35" s="214"/>
      <c r="R35" s="208"/>
      <c r="S35" s="208"/>
      <c r="T35" s="208"/>
      <c r="U35" s="30" t="s">
        <v>4</v>
      </c>
      <c r="V35" s="214"/>
      <c r="W35" s="214"/>
      <c r="X35" s="214"/>
      <c r="Y35" s="214"/>
      <c r="Z35" s="214"/>
      <c r="AA35" s="208"/>
      <c r="AB35" s="208"/>
      <c r="AC35" s="208"/>
      <c r="AD35" s="32" t="s">
        <v>4</v>
      </c>
    </row>
    <row r="36" spans="1:30" s="108" customFormat="1" ht="19.5" customHeight="1" thickBot="1" x14ac:dyDescent="0.2">
      <c r="A36" s="215"/>
      <c r="B36" s="217"/>
      <c r="C36" s="218"/>
      <c r="D36" s="229"/>
      <c r="E36" s="230"/>
      <c r="F36" s="230"/>
      <c r="G36" s="230"/>
      <c r="H36" s="230"/>
      <c r="I36" s="231"/>
      <c r="J36" s="231"/>
      <c r="K36" s="231"/>
      <c r="L36" s="51" t="s">
        <v>4</v>
      </c>
      <c r="M36" s="230"/>
      <c r="N36" s="230"/>
      <c r="O36" s="230"/>
      <c r="P36" s="230"/>
      <c r="Q36" s="230"/>
      <c r="R36" s="231"/>
      <c r="S36" s="231"/>
      <c r="T36" s="231"/>
      <c r="U36" s="51" t="s">
        <v>4</v>
      </c>
      <c r="V36" s="230"/>
      <c r="W36" s="230"/>
      <c r="X36" s="230"/>
      <c r="Y36" s="230"/>
      <c r="Z36" s="230"/>
      <c r="AA36" s="231"/>
      <c r="AB36" s="231"/>
      <c r="AC36" s="231"/>
      <c r="AD36" s="52" t="s">
        <v>4</v>
      </c>
    </row>
    <row r="37" spans="1:30" s="108" customFormat="1" ht="56.25" customHeight="1" thickTop="1" thickBot="1" x14ac:dyDescent="0.2">
      <c r="A37" s="194" t="s">
        <v>13</v>
      </c>
      <c r="B37" s="195"/>
      <c r="C37" s="16">
        <f>SUM(C9:C36)</f>
        <v>0</v>
      </c>
      <c r="D37" s="187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8"/>
      <c r="T37" s="188"/>
      <c r="U37" s="188"/>
      <c r="V37" s="188"/>
      <c r="W37" s="188"/>
      <c r="X37" s="188"/>
      <c r="Y37" s="188"/>
      <c r="Z37" s="188"/>
      <c r="AA37" s="188"/>
      <c r="AB37" s="188"/>
      <c r="AC37" s="188"/>
      <c r="AD37" s="189"/>
    </row>
    <row r="38" spans="1:30" s="108" customFormat="1" ht="16.5" customHeight="1" x14ac:dyDescent="0.15">
      <c r="C38" s="139"/>
      <c r="D38" s="12"/>
    </row>
    <row r="39" spans="1:30" s="134" customFormat="1" ht="16.5" customHeight="1" x14ac:dyDescent="0.15">
      <c r="C39" s="159" t="s">
        <v>52</v>
      </c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9"/>
      <c r="Y39" s="159"/>
      <c r="Z39" s="159"/>
      <c r="AA39" s="159"/>
      <c r="AB39" s="159"/>
      <c r="AC39" s="159"/>
    </row>
    <row r="40" spans="1:30" s="134" customFormat="1" ht="3.75" customHeight="1" x14ac:dyDescent="0.15"/>
    <row r="41" spans="1:30" s="134" customFormat="1" ht="12" customHeight="1" x14ac:dyDescent="0.15">
      <c r="C41" s="66" t="s">
        <v>53</v>
      </c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</row>
    <row r="42" spans="1:30" s="134" customFormat="1" ht="5.25" customHeight="1" x14ac:dyDescent="0.15">
      <c r="C42" s="140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</row>
    <row r="43" spans="1:30" s="134" customFormat="1" ht="12" customHeight="1" x14ac:dyDescent="0.15">
      <c r="C43" s="66" t="s">
        <v>54</v>
      </c>
      <c r="D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</row>
    <row r="44" spans="1:30" s="134" customFormat="1" ht="12" customHeight="1" x14ac:dyDescent="0.15">
      <c r="C44" s="66" t="s">
        <v>55</v>
      </c>
      <c r="D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</row>
    <row r="45" spans="1:30" s="134" customFormat="1" ht="12" customHeight="1" x14ac:dyDescent="0.15">
      <c r="C45" s="66" t="s">
        <v>56</v>
      </c>
      <c r="D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</row>
    <row r="46" spans="1:30" s="134" customFormat="1" ht="4.5" customHeight="1" x14ac:dyDescent="0.15">
      <c r="C46" s="140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</row>
    <row r="47" spans="1:30" s="134" customFormat="1" ht="12" customHeight="1" x14ac:dyDescent="0.15">
      <c r="C47" s="66" t="s">
        <v>57</v>
      </c>
      <c r="D47" s="70" t="s">
        <v>58</v>
      </c>
      <c r="E47" s="158">
        <f>'支出の部（入力用）'!D33</f>
        <v>0</v>
      </c>
      <c r="F47" s="158"/>
      <c r="G47" s="158"/>
      <c r="H47" s="158"/>
      <c r="I47" s="66" t="s">
        <v>4</v>
      </c>
      <c r="J47" s="66" t="s">
        <v>59</v>
      </c>
      <c r="K47" s="158">
        <v>120000</v>
      </c>
      <c r="L47" s="158"/>
      <c r="M47" s="158"/>
      <c r="N47" s="66" t="s">
        <v>4</v>
      </c>
      <c r="O47" s="66" t="s">
        <v>60</v>
      </c>
      <c r="P47" s="66"/>
      <c r="Q47" s="66"/>
      <c r="S47" s="66"/>
      <c r="T47" s="66"/>
      <c r="V47" s="66" t="s">
        <v>61</v>
      </c>
      <c r="W47" s="158">
        <f>IF(E47&lt;=120000,E47,ROUNDDOWN((E47-K47)/3,0)+120000)</f>
        <v>0</v>
      </c>
      <c r="X47" s="159"/>
      <c r="Y47" s="159"/>
      <c r="Z47" s="159"/>
      <c r="AA47" s="66" t="s">
        <v>4</v>
      </c>
      <c r="AB47" s="66"/>
    </row>
    <row r="48" spans="1:30" s="134" customFormat="1" ht="12" customHeight="1" x14ac:dyDescent="0.15">
      <c r="C48" s="66" t="s">
        <v>62</v>
      </c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71"/>
      <c r="Q48" s="66"/>
      <c r="R48" s="66"/>
      <c r="S48" s="66"/>
      <c r="T48" s="66"/>
      <c r="V48" s="66" t="s">
        <v>63</v>
      </c>
      <c r="W48" s="158">
        <f>C11</f>
        <v>0</v>
      </c>
      <c r="X48" s="159"/>
      <c r="Y48" s="159"/>
      <c r="Z48" s="159"/>
      <c r="AA48" s="66" t="s">
        <v>4</v>
      </c>
      <c r="AB48" s="66"/>
    </row>
    <row r="49" spans="3:28" s="134" customFormat="1" ht="3.75" customHeight="1" thickBot="1" x14ac:dyDescent="0.2">
      <c r="C49" s="140"/>
    </row>
    <row r="50" spans="3:28" s="134" customFormat="1" ht="20.25" customHeight="1" thickBot="1" x14ac:dyDescent="0.2">
      <c r="C50" s="72" t="s">
        <v>64</v>
      </c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219" t="str">
        <f>IF(W48-W47&lt;=0,"0",W48-W47)</f>
        <v>0</v>
      </c>
      <c r="W50" s="220"/>
      <c r="X50" s="220"/>
      <c r="Y50" s="220"/>
      <c r="Z50" s="73" t="s">
        <v>4</v>
      </c>
      <c r="AA50" s="74"/>
    </row>
    <row r="51" spans="3:28" s="134" customFormat="1" ht="3.75" customHeight="1" x14ac:dyDescent="0.15"/>
    <row r="52" spans="3:28" s="134" customFormat="1" x14ac:dyDescent="0.15">
      <c r="C52" s="221" t="s">
        <v>65</v>
      </c>
      <c r="D52" s="222"/>
      <c r="E52" s="222"/>
      <c r="F52" s="222"/>
      <c r="G52" s="222"/>
      <c r="H52" s="222"/>
      <c r="I52" s="222"/>
      <c r="J52" s="222"/>
      <c r="K52" s="222"/>
      <c r="L52" s="222"/>
      <c r="M52" s="222"/>
      <c r="N52" s="222"/>
      <c r="O52" s="222"/>
      <c r="P52" s="222"/>
      <c r="Q52" s="222"/>
      <c r="R52" s="222"/>
      <c r="S52" s="222"/>
      <c r="T52" s="222"/>
      <c r="U52" s="222"/>
      <c r="V52" s="222"/>
      <c r="W52" s="222"/>
      <c r="X52" s="222"/>
      <c r="Y52" s="222"/>
      <c r="Z52" s="222"/>
      <c r="AA52" s="222"/>
      <c r="AB52" s="222"/>
    </row>
    <row r="53" spans="3:28" s="134" customFormat="1" x14ac:dyDescent="0.15">
      <c r="C53" s="140"/>
    </row>
  </sheetData>
  <mergeCells count="134">
    <mergeCell ref="W48:Z48"/>
    <mergeCell ref="V50:Y50"/>
    <mergeCell ref="C52:AB52"/>
    <mergeCell ref="Q1:W1"/>
    <mergeCell ref="X1:AD1"/>
    <mergeCell ref="Q2:W2"/>
    <mergeCell ref="X2:AD2"/>
    <mergeCell ref="AA35:AC35"/>
    <mergeCell ref="D36:H36"/>
    <mergeCell ref="I36:K36"/>
    <mergeCell ref="R35:T35"/>
    <mergeCell ref="V35:Z35"/>
    <mergeCell ref="M36:Q36"/>
    <mergeCell ref="R36:T36"/>
    <mergeCell ref="V36:Z36"/>
    <mergeCell ref="AA36:AC36"/>
    <mergeCell ref="M32:Q32"/>
    <mergeCell ref="R32:T32"/>
    <mergeCell ref="M31:Q31"/>
    <mergeCell ref="R31:T31"/>
    <mergeCell ref="R30:T30"/>
    <mergeCell ref="V32:Z32"/>
    <mergeCell ref="AA32:AC32"/>
    <mergeCell ref="V31:Z31"/>
    <mergeCell ref="A35:A36"/>
    <mergeCell ref="B35:B36"/>
    <mergeCell ref="C35:C36"/>
    <mergeCell ref="D35:H35"/>
    <mergeCell ref="I35:K35"/>
    <mergeCell ref="M35:Q35"/>
    <mergeCell ref="D30:H30"/>
    <mergeCell ref="I30:K30"/>
    <mergeCell ref="M30:Q30"/>
    <mergeCell ref="D31:H31"/>
    <mergeCell ref="I31:K31"/>
    <mergeCell ref="D32:H32"/>
    <mergeCell ref="I32:K32"/>
    <mergeCell ref="AA31:AC31"/>
    <mergeCell ref="V29:Z29"/>
    <mergeCell ref="AA29:AC29"/>
    <mergeCell ref="V30:Z30"/>
    <mergeCell ref="AA30:AC30"/>
    <mergeCell ref="AA28:AC28"/>
    <mergeCell ref="M27:Q27"/>
    <mergeCell ref="R27:T27"/>
    <mergeCell ref="V27:Z27"/>
    <mergeCell ref="AA27:AC27"/>
    <mergeCell ref="M29:Q29"/>
    <mergeCell ref="R29:T29"/>
    <mergeCell ref="A25:A26"/>
    <mergeCell ref="A27:A28"/>
    <mergeCell ref="B25:B26"/>
    <mergeCell ref="B27:B28"/>
    <mergeCell ref="C25:C26"/>
    <mergeCell ref="C27:C28"/>
    <mergeCell ref="B21:B22"/>
    <mergeCell ref="B23:B24"/>
    <mergeCell ref="M25:Q25"/>
    <mergeCell ref="M28:Q28"/>
    <mergeCell ref="D26:H26"/>
    <mergeCell ref="I26:K26"/>
    <mergeCell ref="M26:Q26"/>
    <mergeCell ref="B17:B18"/>
    <mergeCell ref="B33:B34"/>
    <mergeCell ref="B19:B20"/>
    <mergeCell ref="C11:C15"/>
    <mergeCell ref="C17:C18"/>
    <mergeCell ref="C19:C20"/>
    <mergeCell ref="C21:C22"/>
    <mergeCell ref="D37:AD37"/>
    <mergeCell ref="A9:A10"/>
    <mergeCell ref="D16:F16"/>
    <mergeCell ref="A37:B37"/>
    <mergeCell ref="A29:A34"/>
    <mergeCell ref="A11:A24"/>
    <mergeCell ref="B9:B10"/>
    <mergeCell ref="B11:B15"/>
    <mergeCell ref="B29:B30"/>
    <mergeCell ref="B31:B32"/>
    <mergeCell ref="AA33:AC33"/>
    <mergeCell ref="D21:AD22"/>
    <mergeCell ref="D23:AD24"/>
    <mergeCell ref="I9:K9"/>
    <mergeCell ref="L9:M9"/>
    <mergeCell ref="O9:P9"/>
    <mergeCell ref="D10:AD10"/>
    <mergeCell ref="A4:AD4"/>
    <mergeCell ref="A6:AD6"/>
    <mergeCell ref="A7:AD7"/>
    <mergeCell ref="A5:AD5"/>
    <mergeCell ref="C9:C10"/>
    <mergeCell ref="A8:B8"/>
    <mergeCell ref="D8:AD8"/>
    <mergeCell ref="D9:F9"/>
    <mergeCell ref="C39:AC39"/>
    <mergeCell ref="AA34:AC34"/>
    <mergeCell ref="D25:H25"/>
    <mergeCell ref="I25:K25"/>
    <mergeCell ref="D27:H27"/>
    <mergeCell ref="D28:H28"/>
    <mergeCell ref="I28:K28"/>
    <mergeCell ref="I27:K27"/>
    <mergeCell ref="D29:H29"/>
    <mergeCell ref="I29:K29"/>
    <mergeCell ref="AA25:AC25"/>
    <mergeCell ref="D19:AD20"/>
    <mergeCell ref="C33:C34"/>
    <mergeCell ref="C23:C24"/>
    <mergeCell ref="C29:C30"/>
    <mergeCell ref="C31:C32"/>
    <mergeCell ref="K16:M16"/>
    <mergeCell ref="G16:H16"/>
    <mergeCell ref="D17:AD18"/>
    <mergeCell ref="D11:AD15"/>
    <mergeCell ref="E47:H47"/>
    <mergeCell ref="K47:M47"/>
    <mergeCell ref="W47:Z47"/>
    <mergeCell ref="D33:H33"/>
    <mergeCell ref="I33:K33"/>
    <mergeCell ref="M33:Q33"/>
    <mergeCell ref="M34:Q34"/>
    <mergeCell ref="R34:T34"/>
    <mergeCell ref="V34:Z34"/>
    <mergeCell ref="V33:Z33"/>
    <mergeCell ref="R33:T33"/>
    <mergeCell ref="D34:H34"/>
    <mergeCell ref="I34:K34"/>
    <mergeCell ref="AA26:AC26"/>
    <mergeCell ref="R25:T25"/>
    <mergeCell ref="V25:Z25"/>
    <mergeCell ref="R28:T28"/>
    <mergeCell ref="V28:Z28"/>
    <mergeCell ref="R26:T26"/>
    <mergeCell ref="V26:Z26"/>
  </mergeCells>
  <phoneticPr fontId="2"/>
  <pageMargins left="0.38" right="0.21" top="0.25" bottom="0.25" header="0.2" footer="0.2"/>
  <pageSetup paperSize="9" scale="95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8"/>
  <sheetViews>
    <sheetView view="pageBreakPreview" topLeftCell="A45" zoomScaleNormal="100" zoomScaleSheetLayoutView="100" workbookViewId="0">
      <selection sqref="A1:E1"/>
    </sheetView>
  </sheetViews>
  <sheetFormatPr defaultRowHeight="24.95" customHeight="1" x14ac:dyDescent="0.15"/>
  <cols>
    <col min="1" max="2" width="4" customWidth="1"/>
    <col min="3" max="3" width="22.75" customWidth="1"/>
    <col min="4" max="4" width="12.875" style="133" customWidth="1"/>
    <col min="5" max="5" width="9.875" customWidth="1"/>
    <col min="6" max="6" width="7.125" customWidth="1"/>
    <col min="7" max="7" width="2.5" style="19" customWidth="1"/>
    <col min="8" max="8" width="9.875" customWidth="1"/>
    <col min="9" max="9" width="7.125" customWidth="1"/>
    <col min="10" max="10" width="2.5" style="19" customWidth="1"/>
    <col min="11" max="11" width="9.875" customWidth="1"/>
    <col min="12" max="12" width="7.125" customWidth="1"/>
    <col min="13" max="13" width="2.5" customWidth="1"/>
  </cols>
  <sheetData>
    <row r="1" spans="1:13" s="108" customFormat="1" ht="22.5" customHeight="1" thickBot="1" x14ac:dyDescent="0.2">
      <c r="A1" s="165" t="s">
        <v>15</v>
      </c>
      <c r="B1" s="165"/>
      <c r="C1" s="166"/>
      <c r="D1" s="166"/>
      <c r="E1" s="166"/>
      <c r="G1" s="18"/>
      <c r="J1" s="18"/>
    </row>
    <row r="2" spans="1:13" s="108" customFormat="1" ht="25.5" customHeight="1" thickBot="1" x14ac:dyDescent="0.2">
      <c r="A2" s="173" t="s">
        <v>1</v>
      </c>
      <c r="B2" s="261"/>
      <c r="C2" s="262"/>
      <c r="D2" s="17" t="s">
        <v>48</v>
      </c>
      <c r="E2" s="263" t="s">
        <v>16</v>
      </c>
      <c r="F2" s="264"/>
      <c r="G2" s="264"/>
      <c r="H2" s="264"/>
      <c r="I2" s="264"/>
      <c r="J2" s="264"/>
      <c r="K2" s="264"/>
      <c r="L2" s="264"/>
      <c r="M2" s="265"/>
    </row>
    <row r="3" spans="1:13" s="108" customFormat="1" ht="12.75" customHeight="1" x14ac:dyDescent="0.15">
      <c r="A3" s="197" t="s">
        <v>17</v>
      </c>
      <c r="B3" s="259">
        <v>1</v>
      </c>
      <c r="C3" s="260" t="s">
        <v>18</v>
      </c>
      <c r="D3" s="268">
        <f>F3+F4+I3+I4+L3+L4</f>
        <v>0</v>
      </c>
      <c r="E3" s="21"/>
      <c r="F3" s="53"/>
      <c r="G3" s="38" t="s">
        <v>4</v>
      </c>
      <c r="H3" s="54"/>
      <c r="I3" s="53"/>
      <c r="J3" s="38" t="s">
        <v>4</v>
      </c>
      <c r="K3" s="31"/>
      <c r="L3" s="53"/>
      <c r="M3" s="43" t="s">
        <v>4</v>
      </c>
    </row>
    <row r="4" spans="1:13" s="108" customFormat="1" ht="12.75" customHeight="1" x14ac:dyDescent="0.15">
      <c r="A4" s="197"/>
      <c r="B4" s="254"/>
      <c r="C4" s="253"/>
      <c r="D4" s="267"/>
      <c r="E4" s="21"/>
      <c r="F4" s="53"/>
      <c r="G4" s="38" t="s">
        <v>4</v>
      </c>
      <c r="H4" s="54"/>
      <c r="I4" s="53"/>
      <c r="J4" s="38" t="s">
        <v>4</v>
      </c>
      <c r="K4" s="31"/>
      <c r="L4" s="53"/>
      <c r="M4" s="43" t="s">
        <v>4</v>
      </c>
    </row>
    <row r="5" spans="1:13" s="108" customFormat="1" ht="12.75" customHeight="1" x14ac:dyDescent="0.15">
      <c r="A5" s="197"/>
      <c r="B5" s="250">
        <v>2</v>
      </c>
      <c r="C5" s="252" t="s">
        <v>19</v>
      </c>
      <c r="D5" s="266">
        <f>F5+F6+I5+I6+L5+L6</f>
        <v>0</v>
      </c>
      <c r="E5" s="22"/>
      <c r="F5" s="55"/>
      <c r="G5" s="39" t="s">
        <v>4</v>
      </c>
      <c r="H5" s="56"/>
      <c r="I5" s="55"/>
      <c r="J5" s="39" t="s">
        <v>4</v>
      </c>
      <c r="K5" s="33"/>
      <c r="L5" s="55"/>
      <c r="M5" s="44" t="s">
        <v>4</v>
      </c>
    </row>
    <row r="6" spans="1:13" s="108" customFormat="1" ht="12.75" customHeight="1" x14ac:dyDescent="0.15">
      <c r="A6" s="197"/>
      <c r="B6" s="254"/>
      <c r="C6" s="253"/>
      <c r="D6" s="267"/>
      <c r="E6" s="23"/>
      <c r="F6" s="57"/>
      <c r="G6" s="40" t="s">
        <v>4</v>
      </c>
      <c r="H6" s="58"/>
      <c r="I6" s="57"/>
      <c r="J6" s="40" t="s">
        <v>4</v>
      </c>
      <c r="K6" s="35"/>
      <c r="L6" s="57"/>
      <c r="M6" s="45" t="s">
        <v>4</v>
      </c>
    </row>
    <row r="7" spans="1:13" s="108" customFormat="1" ht="12.75" customHeight="1" x14ac:dyDescent="0.15">
      <c r="A7" s="197"/>
      <c r="B7" s="250">
        <v>3</v>
      </c>
      <c r="C7" s="252" t="s">
        <v>20</v>
      </c>
      <c r="D7" s="266">
        <f>F7+F8+I7+I8+L7+L8</f>
        <v>0</v>
      </c>
      <c r="E7" s="21"/>
      <c r="F7" s="53"/>
      <c r="G7" s="39" t="s">
        <v>4</v>
      </c>
      <c r="H7" s="54"/>
      <c r="I7" s="53"/>
      <c r="J7" s="39" t="s">
        <v>4</v>
      </c>
      <c r="K7" s="31"/>
      <c r="L7" s="53"/>
      <c r="M7" s="44" t="s">
        <v>4</v>
      </c>
    </row>
    <row r="8" spans="1:13" s="108" customFormat="1" ht="12.75" customHeight="1" x14ac:dyDescent="0.15">
      <c r="A8" s="197"/>
      <c r="B8" s="254"/>
      <c r="C8" s="253"/>
      <c r="D8" s="267"/>
      <c r="E8" s="21"/>
      <c r="F8" s="53"/>
      <c r="G8" s="40" t="s">
        <v>4</v>
      </c>
      <c r="H8" s="54"/>
      <c r="I8" s="53"/>
      <c r="J8" s="40" t="s">
        <v>4</v>
      </c>
      <c r="K8" s="31"/>
      <c r="L8" s="53"/>
      <c r="M8" s="45" t="s">
        <v>4</v>
      </c>
    </row>
    <row r="9" spans="1:13" s="108" customFormat="1" ht="12.75" customHeight="1" x14ac:dyDescent="0.15">
      <c r="A9" s="197"/>
      <c r="B9" s="250">
        <v>4</v>
      </c>
      <c r="C9" s="252" t="s">
        <v>21</v>
      </c>
      <c r="D9" s="266">
        <f>F9+F10+I9+I10+L9+L10</f>
        <v>0</v>
      </c>
      <c r="E9" s="22"/>
      <c r="F9" s="55"/>
      <c r="G9" s="39" t="s">
        <v>4</v>
      </c>
      <c r="H9" s="56"/>
      <c r="I9" s="55"/>
      <c r="J9" s="39" t="s">
        <v>4</v>
      </c>
      <c r="K9" s="33"/>
      <c r="L9" s="55"/>
      <c r="M9" s="44" t="s">
        <v>4</v>
      </c>
    </row>
    <row r="10" spans="1:13" s="108" customFormat="1" ht="12.75" customHeight="1" x14ac:dyDescent="0.15">
      <c r="A10" s="197"/>
      <c r="B10" s="254"/>
      <c r="C10" s="253"/>
      <c r="D10" s="267"/>
      <c r="E10" s="23"/>
      <c r="F10" s="57"/>
      <c r="G10" s="40" t="s">
        <v>4</v>
      </c>
      <c r="H10" s="58"/>
      <c r="I10" s="57"/>
      <c r="J10" s="40" t="s">
        <v>4</v>
      </c>
      <c r="K10" s="35"/>
      <c r="L10" s="57"/>
      <c r="M10" s="45" t="s">
        <v>4</v>
      </c>
    </row>
    <row r="11" spans="1:13" s="108" customFormat="1" ht="12.75" customHeight="1" x14ac:dyDescent="0.15">
      <c r="A11" s="197"/>
      <c r="B11" s="250">
        <v>5</v>
      </c>
      <c r="C11" s="252" t="s">
        <v>22</v>
      </c>
      <c r="D11" s="266">
        <f>F11+F12+I11+I12+L11+L12</f>
        <v>0</v>
      </c>
      <c r="E11" s="22"/>
      <c r="F11" s="55"/>
      <c r="G11" s="39" t="s">
        <v>4</v>
      </c>
      <c r="H11" s="56"/>
      <c r="I11" s="55"/>
      <c r="J11" s="39" t="s">
        <v>4</v>
      </c>
      <c r="K11" s="33"/>
      <c r="L11" s="55"/>
      <c r="M11" s="44" t="s">
        <v>4</v>
      </c>
    </row>
    <row r="12" spans="1:13" s="108" customFormat="1" ht="12.75" customHeight="1" x14ac:dyDescent="0.15">
      <c r="A12" s="197"/>
      <c r="B12" s="254"/>
      <c r="C12" s="253"/>
      <c r="D12" s="267"/>
      <c r="E12" s="23"/>
      <c r="F12" s="57"/>
      <c r="G12" s="40" t="s">
        <v>4</v>
      </c>
      <c r="H12" s="58"/>
      <c r="I12" s="57"/>
      <c r="J12" s="40" t="s">
        <v>4</v>
      </c>
      <c r="K12" s="35"/>
      <c r="L12" s="57"/>
      <c r="M12" s="45" t="s">
        <v>4</v>
      </c>
    </row>
    <row r="13" spans="1:13" s="108" customFormat="1" ht="12.75" customHeight="1" x14ac:dyDescent="0.15">
      <c r="A13" s="197"/>
      <c r="B13" s="250">
        <v>6</v>
      </c>
      <c r="C13" s="252" t="s">
        <v>23</v>
      </c>
      <c r="D13" s="266">
        <f>F13+F14+I13+I14+L13+L14</f>
        <v>0</v>
      </c>
      <c r="E13" s="22"/>
      <c r="F13" s="55"/>
      <c r="G13" s="39" t="s">
        <v>4</v>
      </c>
      <c r="H13" s="56"/>
      <c r="I13" s="55"/>
      <c r="J13" s="39" t="s">
        <v>4</v>
      </c>
      <c r="K13" s="33"/>
      <c r="L13" s="55"/>
      <c r="M13" s="44" t="s">
        <v>4</v>
      </c>
    </row>
    <row r="14" spans="1:13" s="108" customFormat="1" ht="12.75" customHeight="1" x14ac:dyDescent="0.15">
      <c r="A14" s="197"/>
      <c r="B14" s="254"/>
      <c r="C14" s="253"/>
      <c r="D14" s="267"/>
      <c r="E14" s="23"/>
      <c r="F14" s="57"/>
      <c r="G14" s="40" t="s">
        <v>4</v>
      </c>
      <c r="H14" s="58"/>
      <c r="I14" s="57"/>
      <c r="J14" s="40" t="s">
        <v>4</v>
      </c>
      <c r="K14" s="35"/>
      <c r="L14" s="57"/>
      <c r="M14" s="45" t="s">
        <v>4</v>
      </c>
    </row>
    <row r="15" spans="1:13" s="108" customFormat="1" ht="12.75" customHeight="1" x14ac:dyDescent="0.15">
      <c r="A15" s="197"/>
      <c r="B15" s="250">
        <v>7</v>
      </c>
      <c r="C15" s="252" t="s">
        <v>38</v>
      </c>
      <c r="D15" s="266">
        <f>F15+F16+I15+I16+L15+L16</f>
        <v>0</v>
      </c>
      <c r="E15" s="21"/>
      <c r="F15" s="53"/>
      <c r="G15" s="39" t="s">
        <v>4</v>
      </c>
      <c r="H15" s="54"/>
      <c r="I15" s="53"/>
      <c r="J15" s="39" t="s">
        <v>4</v>
      </c>
      <c r="K15" s="31"/>
      <c r="L15" s="53"/>
      <c r="M15" s="44" t="s">
        <v>4</v>
      </c>
    </row>
    <row r="16" spans="1:13" s="108" customFormat="1" ht="12.75" customHeight="1" thickBot="1" x14ac:dyDescent="0.2">
      <c r="A16" s="249"/>
      <c r="B16" s="251"/>
      <c r="C16" s="256"/>
      <c r="D16" s="269"/>
      <c r="E16" s="24"/>
      <c r="F16" s="59"/>
      <c r="G16" s="41" t="s">
        <v>4</v>
      </c>
      <c r="H16" s="60"/>
      <c r="I16" s="59"/>
      <c r="J16" s="41" t="s">
        <v>4</v>
      </c>
      <c r="K16" s="42"/>
      <c r="L16" s="59"/>
      <c r="M16" s="46" t="s">
        <v>4</v>
      </c>
    </row>
    <row r="17" spans="1:13" s="108" customFormat="1" ht="25.5" customHeight="1" thickTop="1" thickBot="1" x14ac:dyDescent="0.2">
      <c r="A17" s="245" t="s">
        <v>25</v>
      </c>
      <c r="B17" s="246"/>
      <c r="C17" s="247"/>
      <c r="D17" s="110">
        <f>SUM(D3:D16)</f>
        <v>0</v>
      </c>
      <c r="E17" s="20"/>
      <c r="F17" s="75"/>
      <c r="G17" s="63"/>
      <c r="H17" s="62"/>
      <c r="I17" s="75"/>
      <c r="J17" s="63"/>
      <c r="K17" s="62"/>
      <c r="L17" s="75"/>
      <c r="M17" s="64"/>
    </row>
    <row r="18" spans="1:13" s="108" customFormat="1" ht="18" customHeight="1" thickTop="1" x14ac:dyDescent="0.15">
      <c r="A18" s="197" t="s">
        <v>26</v>
      </c>
      <c r="B18" s="257">
        <v>1</v>
      </c>
      <c r="C18" s="258" t="s">
        <v>27</v>
      </c>
      <c r="D18" s="270">
        <f>F18+F19+I18+I19+L18+L19</f>
        <v>0</v>
      </c>
      <c r="E18" s="26"/>
      <c r="F18" s="47"/>
      <c r="G18" s="38" t="s">
        <v>4</v>
      </c>
      <c r="H18" s="31"/>
      <c r="I18" s="47"/>
      <c r="J18" s="38" t="s">
        <v>4</v>
      </c>
      <c r="K18" s="31"/>
      <c r="L18" s="47"/>
      <c r="M18" s="43" t="s">
        <v>4</v>
      </c>
    </row>
    <row r="19" spans="1:13" s="108" customFormat="1" ht="18" customHeight="1" x14ac:dyDescent="0.15">
      <c r="A19" s="197"/>
      <c r="B19" s="254"/>
      <c r="C19" s="253"/>
      <c r="D19" s="185"/>
      <c r="E19" s="25"/>
      <c r="F19" s="49"/>
      <c r="G19" s="40" t="s">
        <v>4</v>
      </c>
      <c r="H19" s="35"/>
      <c r="I19" s="49"/>
      <c r="J19" s="40" t="s">
        <v>4</v>
      </c>
      <c r="K19" s="35"/>
      <c r="L19" s="49"/>
      <c r="M19" s="45" t="s">
        <v>4</v>
      </c>
    </row>
    <row r="20" spans="1:13" s="108" customFormat="1" ht="18" customHeight="1" x14ac:dyDescent="0.15">
      <c r="A20" s="197"/>
      <c r="B20" s="250">
        <v>2</v>
      </c>
      <c r="C20" s="271" t="s">
        <v>28</v>
      </c>
      <c r="D20" s="266">
        <f>F20+F21+I20+I21+L20+L21</f>
        <v>0</v>
      </c>
      <c r="E20" s="26"/>
      <c r="F20" s="47"/>
      <c r="G20" s="38" t="s">
        <v>4</v>
      </c>
      <c r="H20" s="31"/>
      <c r="I20" s="47"/>
      <c r="J20" s="38" t="s">
        <v>4</v>
      </c>
      <c r="K20" s="31"/>
      <c r="L20" s="47"/>
      <c r="M20" s="43" t="s">
        <v>4</v>
      </c>
    </row>
    <row r="21" spans="1:13" s="108" customFormat="1" ht="18" customHeight="1" x14ac:dyDescent="0.15">
      <c r="A21" s="197"/>
      <c r="B21" s="254"/>
      <c r="C21" s="272"/>
      <c r="D21" s="267"/>
      <c r="E21" s="26"/>
      <c r="F21" s="47"/>
      <c r="G21" s="38" t="s">
        <v>4</v>
      </c>
      <c r="H21" s="31"/>
      <c r="I21" s="47"/>
      <c r="J21" s="38" t="s">
        <v>4</v>
      </c>
      <c r="K21" s="31"/>
      <c r="L21" s="47"/>
      <c r="M21" s="43" t="s">
        <v>4</v>
      </c>
    </row>
    <row r="22" spans="1:13" s="108" customFormat="1" ht="18" customHeight="1" x14ac:dyDescent="0.15">
      <c r="A22" s="197"/>
      <c r="B22" s="250">
        <v>3</v>
      </c>
      <c r="C22" s="252" t="s">
        <v>29</v>
      </c>
      <c r="D22" s="266">
        <f>F22+F23+I22+I23+L22+L23</f>
        <v>0</v>
      </c>
      <c r="E22" s="27"/>
      <c r="F22" s="48"/>
      <c r="G22" s="39" t="s">
        <v>4</v>
      </c>
      <c r="H22" s="33"/>
      <c r="I22" s="48"/>
      <c r="J22" s="39" t="s">
        <v>4</v>
      </c>
      <c r="K22" s="33"/>
      <c r="L22" s="48"/>
      <c r="M22" s="44" t="s">
        <v>4</v>
      </c>
    </row>
    <row r="23" spans="1:13" s="108" customFormat="1" ht="18" customHeight="1" x14ac:dyDescent="0.15">
      <c r="A23" s="197"/>
      <c r="B23" s="254"/>
      <c r="C23" s="253"/>
      <c r="D23" s="267"/>
      <c r="E23" s="25"/>
      <c r="F23" s="49"/>
      <c r="G23" s="40" t="s">
        <v>4</v>
      </c>
      <c r="H23" s="35"/>
      <c r="I23" s="49"/>
      <c r="J23" s="40" t="s">
        <v>4</v>
      </c>
      <c r="K23" s="35"/>
      <c r="L23" s="49"/>
      <c r="M23" s="45" t="s">
        <v>4</v>
      </c>
    </row>
    <row r="24" spans="1:13" s="108" customFormat="1" ht="18" customHeight="1" x14ac:dyDescent="0.15">
      <c r="A24" s="197"/>
      <c r="B24" s="250">
        <v>4</v>
      </c>
      <c r="C24" s="252" t="s">
        <v>30</v>
      </c>
      <c r="D24" s="266">
        <f>F24+F25+I24+I25+L24+L25</f>
        <v>0</v>
      </c>
      <c r="E24" s="26"/>
      <c r="F24" s="47"/>
      <c r="G24" s="38" t="s">
        <v>4</v>
      </c>
      <c r="H24" s="31"/>
      <c r="I24" s="47"/>
      <c r="J24" s="38" t="s">
        <v>4</v>
      </c>
      <c r="K24" s="31"/>
      <c r="L24" s="47"/>
      <c r="M24" s="43" t="s">
        <v>4</v>
      </c>
    </row>
    <row r="25" spans="1:13" s="108" customFormat="1" ht="18" customHeight="1" x14ac:dyDescent="0.15">
      <c r="A25" s="197"/>
      <c r="B25" s="254"/>
      <c r="C25" s="253"/>
      <c r="D25" s="267"/>
      <c r="E25" s="26"/>
      <c r="F25" s="47"/>
      <c r="G25" s="38" t="s">
        <v>4</v>
      </c>
      <c r="H25" s="31"/>
      <c r="I25" s="47"/>
      <c r="J25" s="38" t="s">
        <v>4</v>
      </c>
      <c r="K25" s="31"/>
      <c r="L25" s="47"/>
      <c r="M25" s="43" t="s">
        <v>4</v>
      </c>
    </row>
    <row r="26" spans="1:13" s="108" customFormat="1" ht="18" customHeight="1" x14ac:dyDescent="0.15">
      <c r="A26" s="197"/>
      <c r="B26" s="250">
        <v>5</v>
      </c>
      <c r="C26" s="252" t="s">
        <v>31</v>
      </c>
      <c r="D26" s="266">
        <f>F26+F27+I26+I27+L26+L27</f>
        <v>0</v>
      </c>
      <c r="E26" s="27"/>
      <c r="F26" s="48"/>
      <c r="G26" s="39" t="s">
        <v>4</v>
      </c>
      <c r="H26" s="33"/>
      <c r="I26" s="48"/>
      <c r="J26" s="39" t="s">
        <v>4</v>
      </c>
      <c r="K26" s="33"/>
      <c r="L26" s="48"/>
      <c r="M26" s="44" t="s">
        <v>4</v>
      </c>
    </row>
    <row r="27" spans="1:13" s="108" customFormat="1" ht="18" customHeight="1" x14ac:dyDescent="0.15">
      <c r="A27" s="197"/>
      <c r="B27" s="254"/>
      <c r="C27" s="253"/>
      <c r="D27" s="267"/>
      <c r="E27" s="25"/>
      <c r="F27" s="49"/>
      <c r="G27" s="40" t="s">
        <v>4</v>
      </c>
      <c r="H27" s="35"/>
      <c r="I27" s="49"/>
      <c r="J27" s="40" t="s">
        <v>4</v>
      </c>
      <c r="K27" s="35"/>
      <c r="L27" s="49"/>
      <c r="M27" s="45" t="s">
        <v>4</v>
      </c>
    </row>
    <row r="28" spans="1:13" s="108" customFormat="1" ht="18" customHeight="1" x14ac:dyDescent="0.15">
      <c r="A28" s="197"/>
      <c r="B28" s="250">
        <v>6</v>
      </c>
      <c r="C28" s="184" t="s">
        <v>32</v>
      </c>
      <c r="D28" s="266">
        <f>F28+F29+I28+I29+L28+L29</f>
        <v>0</v>
      </c>
      <c r="E28" s="27"/>
      <c r="F28" s="48"/>
      <c r="G28" s="39" t="s">
        <v>4</v>
      </c>
      <c r="H28" s="33"/>
      <c r="I28" s="48"/>
      <c r="J28" s="39" t="s">
        <v>4</v>
      </c>
      <c r="K28" s="33"/>
      <c r="L28" s="48"/>
      <c r="M28" s="44" t="s">
        <v>4</v>
      </c>
    </row>
    <row r="29" spans="1:13" s="108" customFormat="1" ht="18" customHeight="1" x14ac:dyDescent="0.15">
      <c r="A29" s="197"/>
      <c r="B29" s="254"/>
      <c r="C29" s="185"/>
      <c r="D29" s="267"/>
      <c r="E29" s="25"/>
      <c r="F29" s="49"/>
      <c r="G29" s="40" t="s">
        <v>4</v>
      </c>
      <c r="H29" s="35"/>
      <c r="I29" s="49"/>
      <c r="J29" s="40" t="s">
        <v>4</v>
      </c>
      <c r="K29" s="35"/>
      <c r="L29" s="49"/>
      <c r="M29" s="45" t="s">
        <v>4</v>
      </c>
    </row>
    <row r="30" spans="1:13" s="108" customFormat="1" ht="18" customHeight="1" x14ac:dyDescent="0.15">
      <c r="A30" s="197"/>
      <c r="B30" s="250">
        <v>7</v>
      </c>
      <c r="C30" s="184" t="s">
        <v>39</v>
      </c>
      <c r="D30" s="266">
        <f>F30+F31+I30+I31+L30+L31</f>
        <v>0</v>
      </c>
      <c r="E30" s="26"/>
      <c r="F30" s="47"/>
      <c r="G30" s="38" t="s">
        <v>4</v>
      </c>
      <c r="H30" s="31"/>
      <c r="I30" s="47"/>
      <c r="J30" s="38" t="s">
        <v>4</v>
      </c>
      <c r="K30" s="31"/>
      <c r="L30" s="47"/>
      <c r="M30" s="43" t="s">
        <v>4</v>
      </c>
    </row>
    <row r="31" spans="1:13" s="108" customFormat="1" ht="18" customHeight="1" thickBot="1" x14ac:dyDescent="0.2">
      <c r="A31" s="249"/>
      <c r="B31" s="251"/>
      <c r="C31" s="255"/>
      <c r="D31" s="269"/>
      <c r="E31" s="28"/>
      <c r="F31" s="50"/>
      <c r="G31" s="41" t="s">
        <v>4</v>
      </c>
      <c r="H31" s="42"/>
      <c r="I31" s="50"/>
      <c r="J31" s="41" t="s">
        <v>4</v>
      </c>
      <c r="K31" s="42"/>
      <c r="L31" s="50"/>
      <c r="M31" s="46" t="s">
        <v>4</v>
      </c>
    </row>
    <row r="32" spans="1:13" s="108" customFormat="1" ht="25.5" customHeight="1" thickTop="1" thickBot="1" x14ac:dyDescent="0.2">
      <c r="A32" s="245" t="s">
        <v>33</v>
      </c>
      <c r="B32" s="246"/>
      <c r="C32" s="247"/>
      <c r="D32" s="111">
        <f>SUM(D18:D31)</f>
        <v>0</v>
      </c>
      <c r="E32" s="20"/>
      <c r="F32" s="75"/>
      <c r="G32" s="63"/>
      <c r="H32" s="62"/>
      <c r="I32" s="75"/>
      <c r="J32" s="63"/>
      <c r="K32" s="62"/>
      <c r="L32" s="75"/>
      <c r="M32" s="64"/>
    </row>
    <row r="33" spans="1:13" s="108" customFormat="1" ht="36" customHeight="1" thickTop="1" thickBot="1" x14ac:dyDescent="0.2">
      <c r="A33" s="240" t="s">
        <v>49</v>
      </c>
      <c r="B33" s="241"/>
      <c r="C33" s="242"/>
      <c r="D33" s="112">
        <f>D17+D32</f>
        <v>0</v>
      </c>
      <c r="E33" s="232" t="s">
        <v>51</v>
      </c>
      <c r="F33" s="233"/>
      <c r="G33" s="233"/>
      <c r="H33" s="233"/>
      <c r="I33" s="233"/>
      <c r="J33" s="233"/>
      <c r="K33" s="69" t="str">
        <f>IF(D33=0,"",IF(D33&lt;=120000,ROUNDDOWN(D33,0),ROUNDDOWN(((D33-120000)/3+120000),0)))</f>
        <v/>
      </c>
      <c r="L33" s="67"/>
      <c r="M33" s="61"/>
    </row>
    <row r="34" spans="1:13" s="108" customFormat="1" ht="15" customHeight="1" thickBot="1" x14ac:dyDescent="0.2">
      <c r="A34" s="113"/>
      <c r="B34" s="114"/>
      <c r="C34" s="114"/>
      <c r="D34" s="115"/>
      <c r="E34" s="12"/>
      <c r="F34" s="76"/>
      <c r="G34" s="65"/>
      <c r="H34" s="12"/>
      <c r="I34" s="77"/>
      <c r="J34" s="65"/>
      <c r="K34" s="12"/>
      <c r="L34" s="77"/>
      <c r="M34" s="12"/>
    </row>
    <row r="35" spans="1:13" s="108" customFormat="1" ht="24" customHeight="1" x14ac:dyDescent="0.15">
      <c r="A35" s="243" t="s">
        <v>40</v>
      </c>
      <c r="B35" s="116">
        <v>1</v>
      </c>
      <c r="C35" s="117" t="s">
        <v>121</v>
      </c>
      <c r="D35" s="118">
        <f>F35+I35+L35</f>
        <v>0</v>
      </c>
      <c r="E35" s="78"/>
      <c r="F35" s="79"/>
      <c r="G35" s="80" t="s">
        <v>4</v>
      </c>
      <c r="H35" s="81"/>
      <c r="I35" s="79"/>
      <c r="J35" s="80" t="s">
        <v>4</v>
      </c>
      <c r="K35" s="81"/>
      <c r="L35" s="79"/>
      <c r="M35" s="82" t="s">
        <v>4</v>
      </c>
    </row>
    <row r="36" spans="1:13" s="108" customFormat="1" ht="24" customHeight="1" x14ac:dyDescent="0.15">
      <c r="A36" s="244"/>
      <c r="B36" s="119">
        <v>2</v>
      </c>
      <c r="C36" s="120"/>
      <c r="D36" s="121">
        <f>F36+I36+L36</f>
        <v>0</v>
      </c>
      <c r="E36" s="83"/>
      <c r="F36" s="84"/>
      <c r="G36" s="85" t="s">
        <v>4</v>
      </c>
      <c r="H36" s="86"/>
      <c r="I36" s="84"/>
      <c r="J36" s="85" t="s">
        <v>4</v>
      </c>
      <c r="K36" s="86"/>
      <c r="L36" s="84"/>
      <c r="M36" s="87" t="s">
        <v>4</v>
      </c>
    </row>
    <row r="37" spans="1:13" s="108" customFormat="1" ht="24" customHeight="1" x14ac:dyDescent="0.15">
      <c r="A37" s="244"/>
      <c r="B37" s="122">
        <v>3</v>
      </c>
      <c r="C37" s="123"/>
      <c r="D37" s="121">
        <f>F37+I37+L37</f>
        <v>0</v>
      </c>
      <c r="E37" s="83"/>
      <c r="F37" s="84"/>
      <c r="G37" s="85" t="s">
        <v>4</v>
      </c>
      <c r="H37" s="86"/>
      <c r="I37" s="84"/>
      <c r="J37" s="85" t="s">
        <v>4</v>
      </c>
      <c r="K37" s="86"/>
      <c r="L37" s="84"/>
      <c r="M37" s="87" t="s">
        <v>4</v>
      </c>
    </row>
    <row r="38" spans="1:13" s="108" customFormat="1" ht="24" customHeight="1" thickBot="1" x14ac:dyDescent="0.2">
      <c r="A38" s="244"/>
      <c r="B38" s="124">
        <v>4</v>
      </c>
      <c r="C38" s="109"/>
      <c r="D38" s="125">
        <f>F38+I38+L38</f>
        <v>0</v>
      </c>
      <c r="E38" s="88"/>
      <c r="F38" s="89"/>
      <c r="G38" s="90" t="s">
        <v>4</v>
      </c>
      <c r="H38" s="91"/>
      <c r="I38" s="89"/>
      <c r="J38" s="90" t="s">
        <v>4</v>
      </c>
      <c r="K38" s="91"/>
      <c r="L38" s="89"/>
      <c r="M38" s="92" t="s">
        <v>4</v>
      </c>
    </row>
    <row r="39" spans="1:13" s="108" customFormat="1" ht="25.5" customHeight="1" thickTop="1" thickBot="1" x14ac:dyDescent="0.2">
      <c r="A39" s="245" t="s">
        <v>66</v>
      </c>
      <c r="B39" s="246"/>
      <c r="C39" s="247"/>
      <c r="D39" s="126">
        <f>SUM(D35:D38)</f>
        <v>0</v>
      </c>
      <c r="E39" s="93"/>
      <c r="F39" s="75"/>
      <c r="G39" s="63"/>
      <c r="H39" s="62"/>
      <c r="I39" s="68"/>
      <c r="J39" s="63"/>
      <c r="K39" s="62"/>
      <c r="L39" s="75"/>
      <c r="M39" s="64"/>
    </row>
    <row r="40" spans="1:13" s="108" customFormat="1" ht="21" customHeight="1" thickTop="1" x14ac:dyDescent="0.15">
      <c r="A40" s="248" t="s">
        <v>24</v>
      </c>
      <c r="B40" s="127">
        <v>1</v>
      </c>
      <c r="C40" s="128" t="s">
        <v>70</v>
      </c>
      <c r="D40" s="129">
        <f t="shared" ref="D40:D45" si="0">F40+I40+L40</f>
        <v>0</v>
      </c>
      <c r="E40" s="94"/>
      <c r="F40" s="95"/>
      <c r="G40" s="96" t="s">
        <v>4</v>
      </c>
      <c r="H40" s="97"/>
      <c r="I40" s="95"/>
      <c r="J40" s="96" t="s">
        <v>4</v>
      </c>
      <c r="K40" s="97"/>
      <c r="L40" s="95"/>
      <c r="M40" s="98" t="s">
        <v>4</v>
      </c>
    </row>
    <row r="41" spans="1:13" s="108" customFormat="1" ht="21" customHeight="1" x14ac:dyDescent="0.15">
      <c r="A41" s="197"/>
      <c r="B41" s="130">
        <v>2</v>
      </c>
      <c r="C41" s="123" t="s">
        <v>71</v>
      </c>
      <c r="D41" s="121">
        <f t="shared" si="0"/>
        <v>0</v>
      </c>
      <c r="E41" s="83"/>
      <c r="F41" s="84"/>
      <c r="G41" s="99" t="s">
        <v>4</v>
      </c>
      <c r="H41" s="86"/>
      <c r="I41" s="84"/>
      <c r="J41" s="99" t="s">
        <v>4</v>
      </c>
      <c r="K41" s="86"/>
      <c r="L41" s="84"/>
      <c r="M41" s="87" t="s">
        <v>4</v>
      </c>
    </row>
    <row r="42" spans="1:13" s="108" customFormat="1" ht="21" customHeight="1" x14ac:dyDescent="0.15">
      <c r="A42" s="197"/>
      <c r="B42" s="130">
        <v>3</v>
      </c>
      <c r="C42" s="123" t="s">
        <v>67</v>
      </c>
      <c r="D42" s="121">
        <f t="shared" si="0"/>
        <v>0</v>
      </c>
      <c r="E42" s="83"/>
      <c r="F42" s="84"/>
      <c r="G42" s="99" t="s">
        <v>4</v>
      </c>
      <c r="H42" s="86"/>
      <c r="I42" s="84"/>
      <c r="J42" s="99" t="s">
        <v>4</v>
      </c>
      <c r="K42" s="86"/>
      <c r="L42" s="84"/>
      <c r="M42" s="87" t="s">
        <v>4</v>
      </c>
    </row>
    <row r="43" spans="1:13" s="108" customFormat="1" ht="21" customHeight="1" x14ac:dyDescent="0.15">
      <c r="A43" s="197"/>
      <c r="B43" s="130">
        <v>4</v>
      </c>
      <c r="C43" s="123" t="s">
        <v>68</v>
      </c>
      <c r="D43" s="121">
        <f t="shared" si="0"/>
        <v>0</v>
      </c>
      <c r="E43" s="83"/>
      <c r="F43" s="84"/>
      <c r="G43" s="99" t="s">
        <v>4</v>
      </c>
      <c r="H43" s="86"/>
      <c r="I43" s="84"/>
      <c r="J43" s="99" t="s">
        <v>4</v>
      </c>
      <c r="K43" s="86"/>
      <c r="L43" s="84"/>
      <c r="M43" s="87" t="s">
        <v>4</v>
      </c>
    </row>
    <row r="44" spans="1:13" s="108" customFormat="1" ht="21" customHeight="1" x14ac:dyDescent="0.15">
      <c r="A44" s="197"/>
      <c r="B44" s="130">
        <v>5</v>
      </c>
      <c r="C44" s="120" t="s">
        <v>114</v>
      </c>
      <c r="D44" s="121">
        <f t="shared" si="0"/>
        <v>0</v>
      </c>
      <c r="E44" s="83"/>
      <c r="F44" s="84"/>
      <c r="G44" s="99" t="s">
        <v>4</v>
      </c>
      <c r="H44" s="86"/>
      <c r="I44" s="84"/>
      <c r="J44" s="99" t="s">
        <v>4</v>
      </c>
      <c r="K44" s="86"/>
      <c r="L44" s="84"/>
      <c r="M44" s="87" t="s">
        <v>4</v>
      </c>
    </row>
    <row r="45" spans="1:13" s="108" customFormat="1" ht="21" customHeight="1" thickBot="1" x14ac:dyDescent="0.2">
      <c r="A45" s="249"/>
      <c r="B45" s="131">
        <v>6</v>
      </c>
      <c r="C45" s="132" t="s">
        <v>24</v>
      </c>
      <c r="D45" s="125">
        <f t="shared" si="0"/>
        <v>0</v>
      </c>
      <c r="E45" s="88"/>
      <c r="F45" s="89"/>
      <c r="G45" s="100" t="s">
        <v>4</v>
      </c>
      <c r="H45" s="91"/>
      <c r="I45" s="89"/>
      <c r="J45" s="100" t="s">
        <v>4</v>
      </c>
      <c r="K45" s="91"/>
      <c r="L45" s="89"/>
      <c r="M45" s="92" t="s">
        <v>4</v>
      </c>
    </row>
    <row r="46" spans="1:13" s="108" customFormat="1" ht="25.5" customHeight="1" thickTop="1" thickBot="1" x14ac:dyDescent="0.2">
      <c r="A46" s="237" t="s">
        <v>35</v>
      </c>
      <c r="B46" s="238"/>
      <c r="C46" s="239"/>
      <c r="D46" s="126">
        <f>SUM(D40:D45)</f>
        <v>0</v>
      </c>
      <c r="E46" s="93"/>
      <c r="F46" s="75"/>
      <c r="G46" s="63"/>
      <c r="H46" s="62"/>
      <c r="I46" s="68"/>
      <c r="J46" s="63"/>
      <c r="K46" s="62"/>
      <c r="L46" s="75"/>
      <c r="M46" s="64"/>
    </row>
    <row r="47" spans="1:13" s="108" customFormat="1" ht="25.5" customHeight="1" thickTop="1" thickBot="1" x14ac:dyDescent="0.2">
      <c r="A47" s="237" t="s">
        <v>69</v>
      </c>
      <c r="B47" s="238"/>
      <c r="C47" s="239"/>
      <c r="D47" s="126"/>
      <c r="E47" s="93"/>
      <c r="F47" s="75"/>
      <c r="G47" s="63"/>
      <c r="H47" s="62"/>
      <c r="I47" s="68"/>
      <c r="J47" s="63"/>
      <c r="K47" s="62"/>
      <c r="L47" s="75"/>
      <c r="M47" s="64"/>
    </row>
    <row r="48" spans="1:13" ht="36" customHeight="1" thickTop="1" thickBot="1" x14ac:dyDescent="0.2">
      <c r="A48" s="234" t="s">
        <v>50</v>
      </c>
      <c r="B48" s="235"/>
      <c r="C48" s="236"/>
      <c r="D48" s="101">
        <f>D33+D39+D46+D47</f>
        <v>0</v>
      </c>
      <c r="E48" s="102"/>
      <c r="F48" s="103"/>
      <c r="G48" s="104"/>
      <c r="H48" s="105"/>
      <c r="I48" s="103"/>
      <c r="J48" s="104"/>
      <c r="K48" s="105"/>
      <c r="L48" s="103"/>
      <c r="M48" s="106"/>
    </row>
  </sheetData>
  <mergeCells count="57">
    <mergeCell ref="D30:D31"/>
    <mergeCell ref="C22:C23"/>
    <mergeCell ref="C24:C25"/>
    <mergeCell ref="D18:D19"/>
    <mergeCell ref="D20:D21"/>
    <mergeCell ref="D22:D23"/>
    <mergeCell ref="D24:D25"/>
    <mergeCell ref="D26:D27"/>
    <mergeCell ref="D28:D29"/>
    <mergeCell ref="C20:C21"/>
    <mergeCell ref="D11:D12"/>
    <mergeCell ref="D3:D4"/>
    <mergeCell ref="D5:D6"/>
    <mergeCell ref="B5:B6"/>
    <mergeCell ref="B7:B8"/>
    <mergeCell ref="C5:C6"/>
    <mergeCell ref="C7:C8"/>
    <mergeCell ref="C9:C10"/>
    <mergeCell ref="A1:E1"/>
    <mergeCell ref="B3:B4"/>
    <mergeCell ref="C3:C4"/>
    <mergeCell ref="B9:B10"/>
    <mergeCell ref="A2:C2"/>
    <mergeCell ref="E2:M2"/>
    <mergeCell ref="D7:D8"/>
    <mergeCell ref="D9:D10"/>
    <mergeCell ref="A3:A16"/>
    <mergeCell ref="D15:D16"/>
    <mergeCell ref="D13:D14"/>
    <mergeCell ref="B13:B14"/>
    <mergeCell ref="B15:B16"/>
    <mergeCell ref="B22:B23"/>
    <mergeCell ref="B11:B12"/>
    <mergeCell ref="C11:C12"/>
    <mergeCell ref="C13:C14"/>
    <mergeCell ref="C15:C16"/>
    <mergeCell ref="A17:C17"/>
    <mergeCell ref="B18:B19"/>
    <mergeCell ref="B20:B21"/>
    <mergeCell ref="C18:C19"/>
    <mergeCell ref="A18:A31"/>
    <mergeCell ref="A32:C32"/>
    <mergeCell ref="B30:B31"/>
    <mergeCell ref="C26:C27"/>
    <mergeCell ref="C28:C29"/>
    <mergeCell ref="B24:B25"/>
    <mergeCell ref="B26:B27"/>
    <mergeCell ref="B28:B29"/>
    <mergeCell ref="C30:C31"/>
    <mergeCell ref="E33:J33"/>
    <mergeCell ref="A48:C48"/>
    <mergeCell ref="A46:C46"/>
    <mergeCell ref="A33:C33"/>
    <mergeCell ref="A35:A38"/>
    <mergeCell ref="A39:C39"/>
    <mergeCell ref="A40:A45"/>
    <mergeCell ref="A47:C47"/>
  </mergeCells>
  <phoneticPr fontId="2"/>
  <pageMargins left="0.38" right="0.21" top="0.4" bottom="0.25" header="0.31" footer="0.2"/>
  <pageSetup paperSize="9" scale="95"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53"/>
  <sheetViews>
    <sheetView view="pageBreakPreview" zoomScaleNormal="100" zoomScaleSheetLayoutView="100" workbookViewId="0">
      <selection activeCell="A4" sqref="A4:AD4"/>
    </sheetView>
  </sheetViews>
  <sheetFormatPr defaultRowHeight="13.5" x14ac:dyDescent="0.15"/>
  <cols>
    <col min="1" max="1" width="3.625" customWidth="1"/>
    <col min="2" max="2" width="22.75" customWidth="1"/>
    <col min="3" max="3" width="12.875" style="133" customWidth="1"/>
    <col min="4" max="7" width="2.375" customWidth="1"/>
    <col min="8" max="9" width="2.875" customWidth="1"/>
    <col min="10" max="33" width="2.375" customWidth="1"/>
    <col min="35" max="35" width="9.875" bestFit="1" customWidth="1"/>
  </cols>
  <sheetData>
    <row r="1" spans="1:35" ht="24" customHeight="1" thickTop="1" thickBot="1" x14ac:dyDescent="0.2">
      <c r="A1" s="1"/>
      <c r="B1" s="2"/>
      <c r="C1" s="3"/>
      <c r="D1" s="4"/>
      <c r="Q1" s="223" t="s">
        <v>36</v>
      </c>
      <c r="R1" s="224"/>
      <c r="S1" s="224"/>
      <c r="T1" s="224"/>
      <c r="U1" s="224"/>
      <c r="V1" s="224"/>
      <c r="W1" s="224"/>
      <c r="X1" s="224" t="s">
        <v>37</v>
      </c>
      <c r="Y1" s="224"/>
      <c r="Z1" s="224"/>
      <c r="AA1" s="224"/>
      <c r="AB1" s="224"/>
      <c r="AC1" s="224"/>
      <c r="AD1" s="225"/>
    </row>
    <row r="2" spans="1:35" ht="30" customHeight="1" thickBot="1" x14ac:dyDescent="0.2">
      <c r="A2" s="1"/>
      <c r="B2" s="2"/>
      <c r="C2" s="3"/>
      <c r="D2" s="4"/>
      <c r="Q2" s="226"/>
      <c r="R2" s="227"/>
      <c r="S2" s="227"/>
      <c r="T2" s="227"/>
      <c r="U2" s="227"/>
      <c r="V2" s="227"/>
      <c r="W2" s="227"/>
      <c r="X2" s="227"/>
      <c r="Y2" s="227"/>
      <c r="Z2" s="227"/>
      <c r="AA2" s="227"/>
      <c r="AB2" s="227"/>
      <c r="AC2" s="227"/>
      <c r="AD2" s="228"/>
    </row>
    <row r="3" spans="1:35" ht="24" customHeight="1" thickTop="1" x14ac:dyDescent="0.15">
      <c r="A3" s="5"/>
      <c r="B3" s="1"/>
      <c r="C3" s="3"/>
      <c r="D3" s="4"/>
    </row>
    <row r="4" spans="1:35" ht="22.5" customHeight="1" x14ac:dyDescent="0.15">
      <c r="A4" s="162" t="s">
        <v>125</v>
      </c>
      <c r="B4" s="163"/>
      <c r="C4" s="163"/>
      <c r="D4" s="163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</row>
    <row r="5" spans="1:35" ht="22.5" customHeight="1" x14ac:dyDescent="0.15">
      <c r="A5" s="170" t="s">
        <v>34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</row>
    <row r="6" spans="1:35" ht="22.5" customHeight="1" x14ac:dyDescent="0.15">
      <c r="A6" s="165" t="s">
        <v>126</v>
      </c>
      <c r="B6" s="166"/>
      <c r="C6" s="166"/>
      <c r="D6" s="166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</row>
    <row r="7" spans="1:35" ht="22.5" customHeight="1" thickBot="1" x14ac:dyDescent="0.2">
      <c r="A7" s="167" t="s">
        <v>0</v>
      </c>
      <c r="B7" s="168"/>
      <c r="C7" s="168"/>
      <c r="D7" s="168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</row>
    <row r="8" spans="1:35" s="7" customFormat="1" ht="25.5" customHeight="1" thickBot="1" x14ac:dyDescent="0.2">
      <c r="A8" s="173" t="s">
        <v>1</v>
      </c>
      <c r="B8" s="174"/>
      <c r="C8" s="6" t="s">
        <v>46</v>
      </c>
      <c r="D8" s="175" t="s">
        <v>2</v>
      </c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6"/>
      <c r="V8" s="176"/>
      <c r="W8" s="176"/>
      <c r="X8" s="176"/>
      <c r="Y8" s="176"/>
      <c r="Z8" s="176"/>
      <c r="AA8" s="176"/>
      <c r="AB8" s="176"/>
      <c r="AC8" s="176"/>
      <c r="AD8" s="177"/>
    </row>
    <row r="9" spans="1:35" s="108" customFormat="1" ht="19.5" customHeight="1" x14ac:dyDescent="0.15">
      <c r="A9" s="190">
        <v>1</v>
      </c>
      <c r="B9" s="199" t="s">
        <v>3</v>
      </c>
      <c r="C9" s="171">
        <f>D9*I9*O9</f>
        <v>1085280</v>
      </c>
      <c r="D9" s="178">
        <v>20</v>
      </c>
      <c r="E9" s="179"/>
      <c r="F9" s="179"/>
      <c r="G9" s="9" t="s">
        <v>4</v>
      </c>
      <c r="H9" s="9" t="s">
        <v>14</v>
      </c>
      <c r="I9" s="202">
        <v>4522</v>
      </c>
      <c r="J9" s="202"/>
      <c r="K9" s="202"/>
      <c r="L9" s="203" t="s">
        <v>5</v>
      </c>
      <c r="M9" s="204"/>
      <c r="N9" s="9" t="s">
        <v>41</v>
      </c>
      <c r="O9" s="204">
        <v>12</v>
      </c>
      <c r="P9" s="204"/>
      <c r="Q9" s="8" t="s">
        <v>42</v>
      </c>
      <c r="R9" s="10"/>
      <c r="S9" s="10"/>
      <c r="T9" s="10"/>
      <c r="W9" s="10"/>
      <c r="X9" s="10"/>
      <c r="Y9" s="10"/>
      <c r="Z9" s="10"/>
      <c r="AA9" s="10"/>
      <c r="AB9" s="10"/>
      <c r="AC9" s="10"/>
      <c r="AD9" s="11"/>
    </row>
    <row r="10" spans="1:35" s="108" customFormat="1" ht="19.5" customHeight="1" x14ac:dyDescent="0.15">
      <c r="A10" s="191"/>
      <c r="B10" s="185"/>
      <c r="C10" s="172"/>
      <c r="D10" s="205" t="s">
        <v>119</v>
      </c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  <c r="V10" s="206"/>
      <c r="W10" s="206"/>
      <c r="X10" s="206"/>
      <c r="Y10" s="206"/>
      <c r="Z10" s="206"/>
      <c r="AA10" s="206"/>
      <c r="AB10" s="206"/>
      <c r="AC10" s="206"/>
      <c r="AD10" s="207"/>
    </row>
    <row r="11" spans="1:35" s="108" customFormat="1" ht="9" customHeight="1" x14ac:dyDescent="0.15">
      <c r="A11" s="196" t="s">
        <v>6</v>
      </c>
      <c r="B11" s="200" t="s">
        <v>7</v>
      </c>
      <c r="C11" s="171">
        <v>617330</v>
      </c>
      <c r="D11" s="149" t="s">
        <v>74</v>
      </c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150"/>
      <c r="AD11" s="151"/>
    </row>
    <row r="12" spans="1:35" s="108" customFormat="1" ht="9" customHeight="1" x14ac:dyDescent="0.15">
      <c r="A12" s="197"/>
      <c r="B12" s="201"/>
      <c r="C12" s="172"/>
      <c r="D12" s="152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4"/>
    </row>
    <row r="13" spans="1:35" s="108" customFormat="1" ht="9" customHeight="1" x14ac:dyDescent="0.15">
      <c r="A13" s="197"/>
      <c r="B13" s="201"/>
      <c r="C13" s="172"/>
      <c r="D13" s="152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4"/>
      <c r="AE13" s="134"/>
      <c r="AF13" s="134"/>
      <c r="AG13" s="134"/>
      <c r="AH13" s="135"/>
      <c r="AI13" s="134"/>
    </row>
    <row r="14" spans="1:35" s="108" customFormat="1" ht="9" customHeight="1" x14ac:dyDescent="0.15">
      <c r="A14" s="197"/>
      <c r="B14" s="201"/>
      <c r="C14" s="172"/>
      <c r="D14" s="152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4"/>
    </row>
    <row r="15" spans="1:35" s="108" customFormat="1" ht="9" customHeight="1" x14ac:dyDescent="0.15">
      <c r="A15" s="197"/>
      <c r="B15" s="186"/>
      <c r="C15" s="186"/>
      <c r="D15" s="155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56"/>
      <c r="Z15" s="156"/>
      <c r="AA15" s="156"/>
      <c r="AB15" s="156"/>
      <c r="AC15" s="156"/>
      <c r="AD15" s="157"/>
      <c r="AH15" s="135"/>
    </row>
    <row r="16" spans="1:35" s="108" customFormat="1" ht="39" customHeight="1" x14ac:dyDescent="0.15">
      <c r="A16" s="197"/>
      <c r="B16" s="107" t="s">
        <v>123</v>
      </c>
      <c r="C16" s="136">
        <f>G16*K16</f>
        <v>0</v>
      </c>
      <c r="D16" s="192" t="s">
        <v>124</v>
      </c>
      <c r="E16" s="193"/>
      <c r="F16" s="193"/>
      <c r="G16" s="142">
        <v>0</v>
      </c>
      <c r="H16" s="142"/>
      <c r="I16" s="13" t="s">
        <v>8</v>
      </c>
      <c r="J16" s="13" t="s">
        <v>14</v>
      </c>
      <c r="K16" s="141">
        <v>2200</v>
      </c>
      <c r="L16" s="141"/>
      <c r="M16" s="141"/>
      <c r="N16" s="13" t="s">
        <v>4</v>
      </c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5"/>
      <c r="AH16" s="137"/>
      <c r="AI16" s="138"/>
    </row>
    <row r="17" spans="1:30" s="108" customFormat="1" ht="19.5" customHeight="1" x14ac:dyDescent="0.15">
      <c r="A17" s="197"/>
      <c r="B17" s="184"/>
      <c r="C17" s="182" t="str">
        <f>IF(I17+I18+R17+R18+AA17+AA18=0,"",I17+I18+R17+R18+AA17+AA18)</f>
        <v/>
      </c>
      <c r="D17" s="143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5"/>
    </row>
    <row r="18" spans="1:30" s="108" customFormat="1" ht="19.5" customHeight="1" x14ac:dyDescent="0.15">
      <c r="A18" s="197"/>
      <c r="B18" s="185"/>
      <c r="C18" s="183"/>
      <c r="D18" s="146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  <c r="U18" s="147"/>
      <c r="V18" s="147"/>
      <c r="W18" s="147"/>
      <c r="X18" s="147"/>
      <c r="Y18" s="147"/>
      <c r="Z18" s="147"/>
      <c r="AA18" s="147"/>
      <c r="AB18" s="147"/>
      <c r="AC18" s="147"/>
      <c r="AD18" s="148"/>
    </row>
    <row r="19" spans="1:30" s="108" customFormat="1" ht="19.5" customHeight="1" x14ac:dyDescent="0.15">
      <c r="A19" s="197"/>
      <c r="B19" s="184"/>
      <c r="C19" s="182" t="str">
        <f>IF(I19+I20+R19+R20+AA19+AA20=0,"",I19+I20+R19+R20+AA19+AA20)</f>
        <v/>
      </c>
      <c r="D19" s="143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  <c r="AB19" s="144"/>
      <c r="AC19" s="144"/>
      <c r="AD19" s="145"/>
    </row>
    <row r="20" spans="1:30" s="108" customFormat="1" ht="19.5" customHeight="1" x14ac:dyDescent="0.15">
      <c r="A20" s="197"/>
      <c r="B20" s="185"/>
      <c r="C20" s="183"/>
      <c r="D20" s="146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8"/>
    </row>
    <row r="21" spans="1:30" s="108" customFormat="1" ht="19.5" customHeight="1" x14ac:dyDescent="0.15">
      <c r="A21" s="197"/>
      <c r="B21" s="184"/>
      <c r="C21" s="182" t="str">
        <f>IF(I21+I22+R21+R22+AA21+AA22=0,"",I21+I22+R21+R22+AA21+AA22)</f>
        <v/>
      </c>
      <c r="D21" s="143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  <c r="AA21" s="144"/>
      <c r="AB21" s="144"/>
      <c r="AC21" s="144"/>
      <c r="AD21" s="145"/>
    </row>
    <row r="22" spans="1:30" s="108" customFormat="1" ht="19.5" customHeight="1" x14ac:dyDescent="0.15">
      <c r="A22" s="197"/>
      <c r="B22" s="185"/>
      <c r="C22" s="183"/>
      <c r="D22" s="146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8"/>
    </row>
    <row r="23" spans="1:30" s="108" customFormat="1" ht="19.5" customHeight="1" x14ac:dyDescent="0.15">
      <c r="A23" s="197"/>
      <c r="B23" s="184"/>
      <c r="C23" s="182" t="str">
        <f>IF(I23+I24+R23+R24+AA23+AA24=0,"",I23+I24+R23+R24+AA23+AA24)</f>
        <v/>
      </c>
      <c r="D23" s="143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  <c r="AA23" s="144"/>
      <c r="AB23" s="144"/>
      <c r="AC23" s="144"/>
      <c r="AD23" s="145"/>
    </row>
    <row r="24" spans="1:30" s="108" customFormat="1" ht="19.5" customHeight="1" x14ac:dyDescent="0.15">
      <c r="A24" s="198"/>
      <c r="B24" s="185"/>
      <c r="C24" s="183"/>
      <c r="D24" s="146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8"/>
    </row>
    <row r="25" spans="1:30" s="108" customFormat="1" ht="19.5" customHeight="1" x14ac:dyDescent="0.15">
      <c r="A25" s="209">
        <v>3</v>
      </c>
      <c r="B25" s="184" t="s">
        <v>9</v>
      </c>
      <c r="C25" s="182">
        <f>I25+I26+R25+R26+AA25+AA26</f>
        <v>68300</v>
      </c>
      <c r="D25" s="143" t="s">
        <v>75</v>
      </c>
      <c r="E25" s="144"/>
      <c r="F25" s="144"/>
      <c r="G25" s="144"/>
      <c r="H25" s="144"/>
      <c r="I25" s="160">
        <v>28300</v>
      </c>
      <c r="J25" s="160"/>
      <c r="K25" s="160"/>
      <c r="L25" s="29" t="s">
        <v>4</v>
      </c>
      <c r="M25" s="144" t="s">
        <v>76</v>
      </c>
      <c r="N25" s="144"/>
      <c r="O25" s="144"/>
      <c r="P25" s="144"/>
      <c r="Q25" s="144"/>
      <c r="R25" s="160">
        <v>20000</v>
      </c>
      <c r="S25" s="160"/>
      <c r="T25" s="160"/>
      <c r="U25" s="29" t="s">
        <v>4</v>
      </c>
      <c r="V25" s="144" t="s">
        <v>77</v>
      </c>
      <c r="W25" s="144"/>
      <c r="X25" s="144"/>
      <c r="Y25" s="144"/>
      <c r="Z25" s="144"/>
      <c r="AA25" s="160">
        <v>20000</v>
      </c>
      <c r="AB25" s="160"/>
      <c r="AC25" s="160"/>
      <c r="AD25" s="34" t="s">
        <v>4</v>
      </c>
    </row>
    <row r="26" spans="1:30" s="108" customFormat="1" ht="19.5" customHeight="1" x14ac:dyDescent="0.15">
      <c r="A26" s="210"/>
      <c r="B26" s="211"/>
      <c r="C26" s="212"/>
      <c r="D26" s="146"/>
      <c r="E26" s="147"/>
      <c r="F26" s="147"/>
      <c r="G26" s="147"/>
      <c r="H26" s="147"/>
      <c r="I26" s="161"/>
      <c r="J26" s="161"/>
      <c r="K26" s="161"/>
      <c r="L26" s="36" t="s">
        <v>4</v>
      </c>
      <c r="M26" s="147"/>
      <c r="N26" s="147"/>
      <c r="O26" s="147"/>
      <c r="P26" s="147"/>
      <c r="Q26" s="147"/>
      <c r="R26" s="161"/>
      <c r="S26" s="161"/>
      <c r="T26" s="161"/>
      <c r="U26" s="36" t="s">
        <v>4</v>
      </c>
      <c r="V26" s="147"/>
      <c r="W26" s="147"/>
      <c r="X26" s="147"/>
      <c r="Y26" s="147"/>
      <c r="Z26" s="147"/>
      <c r="AA26" s="161"/>
      <c r="AB26" s="161"/>
      <c r="AC26" s="161"/>
      <c r="AD26" s="32" t="s">
        <v>4</v>
      </c>
    </row>
    <row r="27" spans="1:30" s="108" customFormat="1" ht="19.5" customHeight="1" x14ac:dyDescent="0.15">
      <c r="A27" s="209">
        <v>4</v>
      </c>
      <c r="B27" s="184" t="s">
        <v>10</v>
      </c>
      <c r="C27" s="182">
        <f>I27+I28+R27+R28+AA27+AA28</f>
        <v>21000</v>
      </c>
      <c r="D27" s="143" t="s">
        <v>78</v>
      </c>
      <c r="E27" s="144"/>
      <c r="F27" s="144"/>
      <c r="G27" s="144"/>
      <c r="H27" s="144"/>
      <c r="I27" s="160">
        <v>6000</v>
      </c>
      <c r="J27" s="160"/>
      <c r="K27" s="160"/>
      <c r="L27" s="30" t="s">
        <v>4</v>
      </c>
      <c r="M27" s="144" t="s">
        <v>79</v>
      </c>
      <c r="N27" s="144"/>
      <c r="O27" s="144"/>
      <c r="P27" s="144"/>
      <c r="Q27" s="144"/>
      <c r="R27" s="160">
        <v>15000</v>
      </c>
      <c r="S27" s="160"/>
      <c r="T27" s="160"/>
      <c r="U27" s="30" t="s">
        <v>4</v>
      </c>
      <c r="V27" s="144"/>
      <c r="W27" s="144"/>
      <c r="X27" s="144"/>
      <c r="Y27" s="144"/>
      <c r="Z27" s="144"/>
      <c r="AA27" s="160"/>
      <c r="AB27" s="160"/>
      <c r="AC27" s="160"/>
      <c r="AD27" s="34" t="s">
        <v>4</v>
      </c>
    </row>
    <row r="28" spans="1:30" s="108" customFormat="1" ht="19.5" customHeight="1" x14ac:dyDescent="0.15">
      <c r="A28" s="191"/>
      <c r="B28" s="185"/>
      <c r="C28" s="183"/>
      <c r="D28" s="146"/>
      <c r="E28" s="147"/>
      <c r="F28" s="147"/>
      <c r="G28" s="147"/>
      <c r="H28" s="147"/>
      <c r="I28" s="161"/>
      <c r="J28" s="161"/>
      <c r="K28" s="161"/>
      <c r="L28" s="30" t="s">
        <v>4</v>
      </c>
      <c r="M28" s="147"/>
      <c r="N28" s="147"/>
      <c r="O28" s="147"/>
      <c r="P28" s="147"/>
      <c r="Q28" s="147"/>
      <c r="R28" s="161"/>
      <c r="S28" s="161"/>
      <c r="T28" s="161"/>
      <c r="U28" s="30" t="s">
        <v>4</v>
      </c>
      <c r="V28" s="147"/>
      <c r="W28" s="147"/>
      <c r="X28" s="147"/>
      <c r="Y28" s="147"/>
      <c r="Z28" s="147"/>
      <c r="AA28" s="161"/>
      <c r="AB28" s="161"/>
      <c r="AC28" s="161"/>
      <c r="AD28" s="37" t="s">
        <v>4</v>
      </c>
    </row>
    <row r="29" spans="1:30" s="108" customFormat="1" ht="19.5" customHeight="1" x14ac:dyDescent="0.15">
      <c r="A29" s="196" t="s">
        <v>45</v>
      </c>
      <c r="B29" s="184" t="s">
        <v>11</v>
      </c>
      <c r="C29" s="182">
        <f>I29+I30+R29+R30+AA29+AA30</f>
        <v>20000</v>
      </c>
      <c r="D29" s="143" t="s">
        <v>80</v>
      </c>
      <c r="E29" s="144"/>
      <c r="F29" s="144"/>
      <c r="G29" s="144"/>
      <c r="H29" s="144"/>
      <c r="I29" s="160">
        <v>20000</v>
      </c>
      <c r="J29" s="160"/>
      <c r="K29" s="160"/>
      <c r="L29" s="29" t="s">
        <v>4</v>
      </c>
      <c r="M29" s="144"/>
      <c r="N29" s="144"/>
      <c r="O29" s="144"/>
      <c r="P29" s="144"/>
      <c r="Q29" s="144"/>
      <c r="R29" s="160"/>
      <c r="S29" s="160"/>
      <c r="T29" s="160"/>
      <c r="U29" s="29" t="s">
        <v>4</v>
      </c>
      <c r="V29" s="144"/>
      <c r="W29" s="144"/>
      <c r="X29" s="144"/>
      <c r="Y29" s="144"/>
      <c r="Z29" s="144"/>
      <c r="AA29" s="160"/>
      <c r="AB29" s="160"/>
      <c r="AC29" s="160"/>
      <c r="AD29" s="34" t="s">
        <v>4</v>
      </c>
    </row>
    <row r="30" spans="1:30" s="108" customFormat="1" ht="19.5" customHeight="1" x14ac:dyDescent="0.15">
      <c r="A30" s="197"/>
      <c r="B30" s="185"/>
      <c r="C30" s="183"/>
      <c r="D30" s="146"/>
      <c r="E30" s="147"/>
      <c r="F30" s="147"/>
      <c r="G30" s="147"/>
      <c r="H30" s="147"/>
      <c r="I30" s="161"/>
      <c r="J30" s="161"/>
      <c r="K30" s="161"/>
      <c r="L30" s="36" t="s">
        <v>4</v>
      </c>
      <c r="M30" s="147"/>
      <c r="N30" s="147"/>
      <c r="O30" s="147"/>
      <c r="P30" s="147"/>
      <c r="Q30" s="147"/>
      <c r="R30" s="161"/>
      <c r="S30" s="161"/>
      <c r="T30" s="161"/>
      <c r="U30" s="36" t="s">
        <v>4</v>
      </c>
      <c r="V30" s="147"/>
      <c r="W30" s="147"/>
      <c r="X30" s="147"/>
      <c r="Y30" s="147"/>
      <c r="Z30" s="147"/>
      <c r="AA30" s="161"/>
      <c r="AB30" s="161"/>
      <c r="AC30" s="161"/>
      <c r="AD30" s="37" t="s">
        <v>4</v>
      </c>
    </row>
    <row r="31" spans="1:30" s="108" customFormat="1" ht="19.5" customHeight="1" x14ac:dyDescent="0.15">
      <c r="A31" s="197"/>
      <c r="B31" s="184" t="s">
        <v>43</v>
      </c>
      <c r="C31" s="182">
        <f>I31+I32+R31+R32+AA31+AA32</f>
        <v>60350</v>
      </c>
      <c r="D31" s="143" t="s">
        <v>81</v>
      </c>
      <c r="E31" s="144"/>
      <c r="F31" s="144"/>
      <c r="G31" s="144"/>
      <c r="H31" s="144"/>
      <c r="I31" s="160">
        <v>50000</v>
      </c>
      <c r="J31" s="160"/>
      <c r="K31" s="160"/>
      <c r="L31" s="30" t="s">
        <v>4</v>
      </c>
      <c r="M31" s="144" t="s">
        <v>82</v>
      </c>
      <c r="N31" s="144"/>
      <c r="O31" s="144"/>
      <c r="P31" s="144"/>
      <c r="Q31" s="144"/>
      <c r="R31" s="160">
        <v>10350</v>
      </c>
      <c r="S31" s="160"/>
      <c r="T31" s="160"/>
      <c r="U31" s="30" t="s">
        <v>4</v>
      </c>
      <c r="V31" s="144"/>
      <c r="W31" s="144"/>
      <c r="X31" s="144"/>
      <c r="Y31" s="144"/>
      <c r="Z31" s="144"/>
      <c r="AA31" s="160"/>
      <c r="AB31" s="160"/>
      <c r="AC31" s="160"/>
      <c r="AD31" s="34" t="s">
        <v>4</v>
      </c>
    </row>
    <row r="32" spans="1:30" s="108" customFormat="1" ht="19.5" customHeight="1" x14ac:dyDescent="0.15">
      <c r="A32" s="197"/>
      <c r="B32" s="185"/>
      <c r="C32" s="183"/>
      <c r="D32" s="146"/>
      <c r="E32" s="147"/>
      <c r="F32" s="147"/>
      <c r="G32" s="147"/>
      <c r="H32" s="147"/>
      <c r="I32" s="161"/>
      <c r="J32" s="161"/>
      <c r="K32" s="161"/>
      <c r="L32" s="30" t="s">
        <v>4</v>
      </c>
      <c r="M32" s="147"/>
      <c r="N32" s="147"/>
      <c r="O32" s="147"/>
      <c r="P32" s="147"/>
      <c r="Q32" s="147"/>
      <c r="R32" s="161"/>
      <c r="S32" s="161"/>
      <c r="T32" s="161"/>
      <c r="U32" s="30" t="s">
        <v>4</v>
      </c>
      <c r="V32" s="147"/>
      <c r="W32" s="147"/>
      <c r="X32" s="147"/>
      <c r="Y32" s="147"/>
      <c r="Z32" s="147"/>
      <c r="AA32" s="161"/>
      <c r="AB32" s="161"/>
      <c r="AC32" s="161"/>
      <c r="AD32" s="37" t="s">
        <v>4</v>
      </c>
    </row>
    <row r="33" spans="1:30" s="108" customFormat="1" ht="19.5" customHeight="1" x14ac:dyDescent="0.15">
      <c r="A33" s="197"/>
      <c r="B33" s="184" t="s">
        <v>44</v>
      </c>
      <c r="C33" s="180">
        <f>I33+I34+R33+R34+AA33+AA34</f>
        <v>50</v>
      </c>
      <c r="D33" s="143" t="s">
        <v>83</v>
      </c>
      <c r="E33" s="144"/>
      <c r="F33" s="144"/>
      <c r="G33" s="144"/>
      <c r="H33" s="144"/>
      <c r="I33" s="160">
        <v>50</v>
      </c>
      <c r="J33" s="160"/>
      <c r="K33" s="160"/>
      <c r="L33" s="29" t="s">
        <v>4</v>
      </c>
      <c r="M33" s="144"/>
      <c r="N33" s="144"/>
      <c r="O33" s="144"/>
      <c r="P33" s="144"/>
      <c r="Q33" s="144"/>
      <c r="R33" s="160"/>
      <c r="S33" s="160"/>
      <c r="T33" s="160"/>
      <c r="U33" s="29" t="s">
        <v>4</v>
      </c>
      <c r="V33" s="144"/>
      <c r="W33" s="144"/>
      <c r="X33" s="144"/>
      <c r="Y33" s="144"/>
      <c r="Z33" s="144"/>
      <c r="AA33" s="160"/>
      <c r="AB33" s="160"/>
      <c r="AC33" s="160"/>
      <c r="AD33" s="34" t="s">
        <v>4</v>
      </c>
    </row>
    <row r="34" spans="1:30" s="108" customFormat="1" ht="19.5" customHeight="1" x14ac:dyDescent="0.15">
      <c r="A34" s="198"/>
      <c r="B34" s="185"/>
      <c r="C34" s="181"/>
      <c r="D34" s="146"/>
      <c r="E34" s="147"/>
      <c r="F34" s="147"/>
      <c r="G34" s="147"/>
      <c r="H34" s="147"/>
      <c r="I34" s="161"/>
      <c r="J34" s="161"/>
      <c r="K34" s="161"/>
      <c r="L34" s="36" t="s">
        <v>4</v>
      </c>
      <c r="M34" s="147"/>
      <c r="N34" s="147"/>
      <c r="O34" s="147"/>
      <c r="P34" s="147"/>
      <c r="Q34" s="147"/>
      <c r="R34" s="161"/>
      <c r="S34" s="161"/>
      <c r="T34" s="161"/>
      <c r="U34" s="36" t="s">
        <v>4</v>
      </c>
      <c r="V34" s="147"/>
      <c r="W34" s="147"/>
      <c r="X34" s="147"/>
      <c r="Y34" s="147"/>
      <c r="Z34" s="147"/>
      <c r="AA34" s="161"/>
      <c r="AB34" s="161"/>
      <c r="AC34" s="161"/>
      <c r="AD34" s="37" t="s">
        <v>4</v>
      </c>
    </row>
    <row r="35" spans="1:30" s="108" customFormat="1" ht="19.5" customHeight="1" x14ac:dyDescent="0.15">
      <c r="A35" s="209">
        <v>6</v>
      </c>
      <c r="B35" s="216" t="s">
        <v>12</v>
      </c>
      <c r="C35" s="180">
        <f>I35+I36+R35+R36+AA35+AA36</f>
        <v>123510</v>
      </c>
      <c r="D35" s="143" t="s">
        <v>84</v>
      </c>
      <c r="E35" s="144"/>
      <c r="F35" s="144"/>
      <c r="G35" s="144"/>
      <c r="H35" s="144"/>
      <c r="I35" s="160">
        <v>123510</v>
      </c>
      <c r="J35" s="160"/>
      <c r="K35" s="160"/>
      <c r="L35" s="29" t="s">
        <v>4</v>
      </c>
      <c r="M35" s="144"/>
      <c r="N35" s="144"/>
      <c r="O35" s="144"/>
      <c r="P35" s="144"/>
      <c r="Q35" s="144"/>
      <c r="R35" s="160"/>
      <c r="S35" s="160"/>
      <c r="T35" s="160"/>
      <c r="U35" s="29" t="s">
        <v>4</v>
      </c>
      <c r="V35" s="144"/>
      <c r="W35" s="144"/>
      <c r="X35" s="144"/>
      <c r="Y35" s="144"/>
      <c r="Z35" s="144"/>
      <c r="AA35" s="160"/>
      <c r="AB35" s="160"/>
      <c r="AC35" s="160"/>
      <c r="AD35" s="32" t="s">
        <v>4</v>
      </c>
    </row>
    <row r="36" spans="1:30" s="108" customFormat="1" ht="19.5" customHeight="1" thickBot="1" x14ac:dyDescent="0.2">
      <c r="A36" s="215"/>
      <c r="B36" s="217"/>
      <c r="C36" s="218"/>
      <c r="D36" s="229"/>
      <c r="E36" s="230"/>
      <c r="F36" s="230"/>
      <c r="G36" s="230"/>
      <c r="H36" s="230"/>
      <c r="I36" s="231"/>
      <c r="J36" s="231"/>
      <c r="K36" s="231"/>
      <c r="L36" s="51" t="s">
        <v>4</v>
      </c>
      <c r="M36" s="230"/>
      <c r="N36" s="230"/>
      <c r="O36" s="230"/>
      <c r="P36" s="230"/>
      <c r="Q36" s="230"/>
      <c r="R36" s="231"/>
      <c r="S36" s="231"/>
      <c r="T36" s="231"/>
      <c r="U36" s="51" t="s">
        <v>4</v>
      </c>
      <c r="V36" s="230"/>
      <c r="W36" s="230"/>
      <c r="X36" s="230"/>
      <c r="Y36" s="230"/>
      <c r="Z36" s="230"/>
      <c r="AA36" s="231"/>
      <c r="AB36" s="231"/>
      <c r="AC36" s="231"/>
      <c r="AD36" s="52" t="s">
        <v>4</v>
      </c>
    </row>
    <row r="37" spans="1:30" s="108" customFormat="1" ht="56.25" customHeight="1" thickTop="1" thickBot="1" x14ac:dyDescent="0.2">
      <c r="A37" s="194" t="s">
        <v>13</v>
      </c>
      <c r="B37" s="195"/>
      <c r="C37" s="16">
        <f>SUM(C9:C36)</f>
        <v>1995820</v>
      </c>
      <c r="D37" s="187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8"/>
      <c r="T37" s="188"/>
      <c r="U37" s="188"/>
      <c r="V37" s="188"/>
      <c r="W37" s="188"/>
      <c r="X37" s="188"/>
      <c r="Y37" s="188"/>
      <c r="Z37" s="188"/>
      <c r="AA37" s="188"/>
      <c r="AB37" s="188"/>
      <c r="AC37" s="188"/>
      <c r="AD37" s="189"/>
    </row>
    <row r="38" spans="1:30" s="108" customFormat="1" ht="16.5" customHeight="1" x14ac:dyDescent="0.15">
      <c r="C38" s="139"/>
      <c r="D38" s="12"/>
    </row>
    <row r="39" spans="1:30" s="134" customFormat="1" ht="16.5" customHeight="1" x14ac:dyDescent="0.15">
      <c r="C39" s="159" t="s">
        <v>52</v>
      </c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9"/>
      <c r="Y39" s="159"/>
      <c r="Z39" s="159"/>
      <c r="AA39" s="159"/>
      <c r="AB39" s="159"/>
      <c r="AC39" s="159"/>
    </row>
    <row r="40" spans="1:30" s="134" customFormat="1" ht="3.75" customHeight="1" x14ac:dyDescent="0.15"/>
    <row r="41" spans="1:30" s="134" customFormat="1" ht="12" customHeight="1" x14ac:dyDescent="0.15">
      <c r="C41" s="66" t="s">
        <v>53</v>
      </c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</row>
    <row r="42" spans="1:30" s="134" customFormat="1" ht="5.25" customHeight="1" x14ac:dyDescent="0.15">
      <c r="C42" s="140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</row>
    <row r="43" spans="1:30" s="134" customFormat="1" ht="12" customHeight="1" x14ac:dyDescent="0.15">
      <c r="C43" s="66" t="s">
        <v>54</v>
      </c>
      <c r="D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</row>
    <row r="44" spans="1:30" s="134" customFormat="1" ht="12" customHeight="1" x14ac:dyDescent="0.15">
      <c r="C44" s="66" t="s">
        <v>55</v>
      </c>
      <c r="D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</row>
    <row r="45" spans="1:30" s="134" customFormat="1" ht="12" customHeight="1" x14ac:dyDescent="0.15">
      <c r="C45" s="66" t="s">
        <v>56</v>
      </c>
      <c r="D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</row>
    <row r="46" spans="1:30" s="134" customFormat="1" ht="4.5" customHeight="1" x14ac:dyDescent="0.15">
      <c r="C46" s="140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</row>
    <row r="47" spans="1:30" s="134" customFormat="1" ht="12" customHeight="1" x14ac:dyDescent="0.15">
      <c r="C47" s="66" t="s">
        <v>57</v>
      </c>
      <c r="D47" s="70" t="s">
        <v>58</v>
      </c>
      <c r="E47" s="158">
        <f>'支出の部（記入例）'!D33</f>
        <v>1616768</v>
      </c>
      <c r="F47" s="158"/>
      <c r="G47" s="158"/>
      <c r="H47" s="158"/>
      <c r="I47" s="66" t="s">
        <v>4</v>
      </c>
      <c r="J47" s="66" t="s">
        <v>59</v>
      </c>
      <c r="K47" s="158">
        <v>120000</v>
      </c>
      <c r="L47" s="158"/>
      <c r="M47" s="158"/>
      <c r="N47" s="66" t="s">
        <v>4</v>
      </c>
      <c r="O47" s="66" t="s">
        <v>60</v>
      </c>
      <c r="P47" s="66"/>
      <c r="Q47" s="66"/>
      <c r="S47" s="66"/>
      <c r="T47" s="66"/>
      <c r="V47" s="66" t="s">
        <v>72</v>
      </c>
      <c r="W47" s="158">
        <f>IF(E47&lt;=120000,E47,ROUNDDOWN((E47-K47)/3,0)+120000)</f>
        <v>618922</v>
      </c>
      <c r="X47" s="159"/>
      <c r="Y47" s="159"/>
      <c r="Z47" s="159"/>
      <c r="AA47" s="66" t="s">
        <v>4</v>
      </c>
      <c r="AB47" s="66"/>
    </row>
    <row r="48" spans="1:30" s="134" customFormat="1" ht="12" customHeight="1" x14ac:dyDescent="0.15">
      <c r="C48" s="66" t="s">
        <v>62</v>
      </c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71"/>
      <c r="Q48" s="66"/>
      <c r="R48" s="66"/>
      <c r="S48" s="66"/>
      <c r="T48" s="66"/>
      <c r="V48" s="66" t="s">
        <v>63</v>
      </c>
      <c r="W48" s="158">
        <f>C11</f>
        <v>617330</v>
      </c>
      <c r="X48" s="159"/>
      <c r="Y48" s="159"/>
      <c r="Z48" s="159"/>
      <c r="AA48" s="66" t="s">
        <v>4</v>
      </c>
      <c r="AB48" s="66"/>
    </row>
    <row r="49" spans="3:28" s="134" customFormat="1" ht="3.75" customHeight="1" thickBot="1" x14ac:dyDescent="0.2">
      <c r="C49" s="140"/>
    </row>
    <row r="50" spans="3:28" s="134" customFormat="1" ht="20.25" customHeight="1" thickBot="1" x14ac:dyDescent="0.2">
      <c r="C50" s="72" t="s">
        <v>64</v>
      </c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219" t="str">
        <f>IF(W48-W47&lt;=0,"0",W48-W47)</f>
        <v>0</v>
      </c>
      <c r="W50" s="220"/>
      <c r="X50" s="220"/>
      <c r="Y50" s="220"/>
      <c r="Z50" s="73" t="s">
        <v>4</v>
      </c>
      <c r="AA50" s="74"/>
    </row>
    <row r="51" spans="3:28" s="134" customFormat="1" ht="3.75" customHeight="1" x14ac:dyDescent="0.15"/>
    <row r="52" spans="3:28" s="134" customFormat="1" x14ac:dyDescent="0.15">
      <c r="C52" s="221" t="s">
        <v>65</v>
      </c>
      <c r="D52" s="222"/>
      <c r="E52" s="222"/>
      <c r="F52" s="222"/>
      <c r="G52" s="222"/>
      <c r="H52" s="222"/>
      <c r="I52" s="222"/>
      <c r="J52" s="222"/>
      <c r="K52" s="222"/>
      <c r="L52" s="222"/>
      <c r="M52" s="222"/>
      <c r="N52" s="222"/>
      <c r="O52" s="222"/>
      <c r="P52" s="222"/>
      <c r="Q52" s="222"/>
      <c r="R52" s="222"/>
      <c r="S52" s="222"/>
      <c r="T52" s="222"/>
      <c r="U52" s="222"/>
      <c r="V52" s="222"/>
      <c r="W52" s="222"/>
      <c r="X52" s="222"/>
      <c r="Y52" s="222"/>
      <c r="Z52" s="222"/>
      <c r="AA52" s="222"/>
      <c r="AB52" s="222"/>
    </row>
    <row r="53" spans="3:28" s="134" customFormat="1" x14ac:dyDescent="0.15">
      <c r="C53" s="140"/>
    </row>
  </sheetData>
  <mergeCells count="134">
    <mergeCell ref="I9:K9"/>
    <mergeCell ref="L9:M9"/>
    <mergeCell ref="O9:P9"/>
    <mergeCell ref="D10:AD10"/>
    <mergeCell ref="K16:M16"/>
    <mergeCell ref="G16:H16"/>
    <mergeCell ref="D17:AD18"/>
    <mergeCell ref="D11:AD15"/>
    <mergeCell ref="D19:AD20"/>
    <mergeCell ref="I29:K29"/>
    <mergeCell ref="D33:H33"/>
    <mergeCell ref="I33:K33"/>
    <mergeCell ref="M33:Q33"/>
    <mergeCell ref="AA28:AC28"/>
    <mergeCell ref="M27:Q27"/>
    <mergeCell ref="R27:T27"/>
    <mergeCell ref="V27:Z27"/>
    <mergeCell ref="AA27:AC27"/>
    <mergeCell ref="A4:AD4"/>
    <mergeCell ref="A6:AD6"/>
    <mergeCell ref="A7:AD7"/>
    <mergeCell ref="A5:AD5"/>
    <mergeCell ref="D9:F9"/>
    <mergeCell ref="B11:B15"/>
    <mergeCell ref="A25:A26"/>
    <mergeCell ref="A27:A28"/>
    <mergeCell ref="B25:B26"/>
    <mergeCell ref="B27:B28"/>
    <mergeCell ref="C25:C26"/>
    <mergeCell ref="C27:C28"/>
    <mergeCell ref="AA25:AC25"/>
    <mergeCell ref="D26:H26"/>
    <mergeCell ref="I26:K26"/>
    <mergeCell ref="M26:Q26"/>
    <mergeCell ref="R26:T26"/>
    <mergeCell ref="V26:Z26"/>
    <mergeCell ref="AA26:AC26"/>
    <mergeCell ref="M25:Q25"/>
    <mergeCell ref="C23:C24"/>
    <mergeCell ref="I27:K27"/>
    <mergeCell ref="D21:AD22"/>
    <mergeCell ref="D23:AD24"/>
    <mergeCell ref="A8:B8"/>
    <mergeCell ref="D37:AD37"/>
    <mergeCell ref="A9:A10"/>
    <mergeCell ref="D16:F16"/>
    <mergeCell ref="A37:B37"/>
    <mergeCell ref="A29:A34"/>
    <mergeCell ref="A11:A24"/>
    <mergeCell ref="B9:B10"/>
    <mergeCell ref="D8:AD8"/>
    <mergeCell ref="D27:H27"/>
    <mergeCell ref="B29:B30"/>
    <mergeCell ref="B31:B32"/>
    <mergeCell ref="B21:B22"/>
    <mergeCell ref="B23:B24"/>
    <mergeCell ref="B17:B18"/>
    <mergeCell ref="C9:C10"/>
    <mergeCell ref="B19:B20"/>
    <mergeCell ref="C11:C15"/>
    <mergeCell ref="C17:C18"/>
    <mergeCell ref="V36:Z36"/>
    <mergeCell ref="D28:H28"/>
    <mergeCell ref="I28:K28"/>
    <mergeCell ref="D29:H29"/>
    <mergeCell ref="C33:C34"/>
    <mergeCell ref="R28:T28"/>
    <mergeCell ref="V28:Z28"/>
    <mergeCell ref="AA31:AC31"/>
    <mergeCell ref="V29:Z29"/>
    <mergeCell ref="AA29:AC29"/>
    <mergeCell ref="V30:Z30"/>
    <mergeCell ref="AA30:AC30"/>
    <mergeCell ref="C39:AC39"/>
    <mergeCell ref="C19:C20"/>
    <mergeCell ref="C21:C22"/>
    <mergeCell ref="D25:H25"/>
    <mergeCell ref="I25:K25"/>
    <mergeCell ref="V33:Z33"/>
    <mergeCell ref="R33:T33"/>
    <mergeCell ref="C29:C30"/>
    <mergeCell ref="C31:C32"/>
    <mergeCell ref="AA33:AC33"/>
    <mergeCell ref="D34:H34"/>
    <mergeCell ref="I34:K34"/>
    <mergeCell ref="M34:Q34"/>
    <mergeCell ref="R34:T34"/>
    <mergeCell ref="V34:Z34"/>
    <mergeCell ref="V31:Z31"/>
    <mergeCell ref="R29:T29"/>
    <mergeCell ref="A35:A36"/>
    <mergeCell ref="B35:B36"/>
    <mergeCell ref="C35:C36"/>
    <mergeCell ref="D35:H35"/>
    <mergeCell ref="E47:H47"/>
    <mergeCell ref="K47:M47"/>
    <mergeCell ref="W47:Z47"/>
    <mergeCell ref="V50:Y50"/>
    <mergeCell ref="V32:Z32"/>
    <mergeCell ref="B33:B34"/>
    <mergeCell ref="M36:Q36"/>
    <mergeCell ref="R36:T36"/>
    <mergeCell ref="I35:K35"/>
    <mergeCell ref="M35:Q35"/>
    <mergeCell ref="R35:T35"/>
    <mergeCell ref="V35:Z35"/>
    <mergeCell ref="D32:H32"/>
    <mergeCell ref="I32:K32"/>
    <mergeCell ref="M32:Q32"/>
    <mergeCell ref="R32:T32"/>
    <mergeCell ref="C52:AB52"/>
    <mergeCell ref="Q1:W1"/>
    <mergeCell ref="X1:AD1"/>
    <mergeCell ref="Q2:W2"/>
    <mergeCell ref="X2:AD2"/>
    <mergeCell ref="AA35:AC35"/>
    <mergeCell ref="D36:H36"/>
    <mergeCell ref="I36:K36"/>
    <mergeCell ref="AA36:AC36"/>
    <mergeCell ref="W48:Z48"/>
    <mergeCell ref="AA32:AC32"/>
    <mergeCell ref="AA34:AC34"/>
    <mergeCell ref="D30:H30"/>
    <mergeCell ref="I30:K30"/>
    <mergeCell ref="M30:Q30"/>
    <mergeCell ref="R30:T30"/>
    <mergeCell ref="M29:Q29"/>
    <mergeCell ref="D31:H31"/>
    <mergeCell ref="I31:K31"/>
    <mergeCell ref="M31:Q31"/>
    <mergeCell ref="R31:T31"/>
    <mergeCell ref="R25:T25"/>
    <mergeCell ref="V25:Z25"/>
    <mergeCell ref="M28:Q28"/>
  </mergeCells>
  <phoneticPr fontId="2"/>
  <pageMargins left="0.38" right="0.21" top="0.25" bottom="0.25" header="0.2" footer="0.2"/>
  <pageSetup paperSize="9" scale="95" orientation="portrait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8"/>
  <sheetViews>
    <sheetView view="pageBreakPreview" zoomScaleNormal="100" zoomScaleSheetLayoutView="100" workbookViewId="0">
      <selection sqref="A1:E1"/>
    </sheetView>
  </sheetViews>
  <sheetFormatPr defaultRowHeight="24.95" customHeight="1" x14ac:dyDescent="0.15"/>
  <cols>
    <col min="1" max="2" width="4" customWidth="1"/>
    <col min="3" max="3" width="22.75" customWidth="1"/>
    <col min="4" max="4" width="12.875" style="133" customWidth="1"/>
    <col min="5" max="5" width="9.875" customWidth="1"/>
    <col min="6" max="6" width="7.125" customWidth="1"/>
    <col min="7" max="7" width="2.5" style="19" customWidth="1"/>
    <col min="8" max="8" width="9.875" customWidth="1"/>
    <col min="9" max="9" width="7.125" customWidth="1"/>
    <col min="10" max="10" width="2.5" style="19" customWidth="1"/>
    <col min="11" max="11" width="9.875" customWidth="1"/>
    <col min="12" max="12" width="7.125" customWidth="1"/>
    <col min="13" max="13" width="2.5" customWidth="1"/>
  </cols>
  <sheetData>
    <row r="1" spans="1:13" s="108" customFormat="1" ht="22.5" customHeight="1" thickBot="1" x14ac:dyDescent="0.2">
      <c r="A1" s="165" t="s">
        <v>15</v>
      </c>
      <c r="B1" s="165"/>
      <c r="C1" s="166"/>
      <c r="D1" s="166"/>
      <c r="E1" s="166"/>
      <c r="G1" s="18"/>
      <c r="J1" s="18"/>
    </row>
    <row r="2" spans="1:13" s="108" customFormat="1" ht="25.5" customHeight="1" thickBot="1" x14ac:dyDescent="0.2">
      <c r="A2" s="173" t="s">
        <v>1</v>
      </c>
      <c r="B2" s="261"/>
      <c r="C2" s="262"/>
      <c r="D2" s="17" t="s">
        <v>48</v>
      </c>
      <c r="E2" s="263" t="s">
        <v>16</v>
      </c>
      <c r="F2" s="264"/>
      <c r="G2" s="264"/>
      <c r="H2" s="264"/>
      <c r="I2" s="264"/>
      <c r="J2" s="264"/>
      <c r="K2" s="264"/>
      <c r="L2" s="264"/>
      <c r="M2" s="265"/>
    </row>
    <row r="3" spans="1:13" s="108" customFormat="1" ht="12.75" customHeight="1" x14ac:dyDescent="0.15">
      <c r="A3" s="197" t="s">
        <v>17</v>
      </c>
      <c r="B3" s="259">
        <v>1</v>
      </c>
      <c r="C3" s="260" t="s">
        <v>18</v>
      </c>
      <c r="D3" s="268">
        <f>F3+F4+I3+I4+L3+L4</f>
        <v>78500</v>
      </c>
      <c r="E3" s="21" t="s">
        <v>85</v>
      </c>
      <c r="F3" s="53">
        <v>78500</v>
      </c>
      <c r="G3" s="38" t="s">
        <v>86</v>
      </c>
      <c r="H3" s="54"/>
      <c r="I3" s="53"/>
      <c r="J3" s="38" t="s">
        <v>86</v>
      </c>
      <c r="K3" s="31"/>
      <c r="L3" s="53"/>
      <c r="M3" s="43" t="s">
        <v>4</v>
      </c>
    </row>
    <row r="4" spans="1:13" s="108" customFormat="1" ht="12.75" customHeight="1" x14ac:dyDescent="0.15">
      <c r="A4" s="197"/>
      <c r="B4" s="254"/>
      <c r="C4" s="253"/>
      <c r="D4" s="267"/>
      <c r="E4" s="21"/>
      <c r="F4" s="53"/>
      <c r="G4" s="38" t="s">
        <v>86</v>
      </c>
      <c r="H4" s="54"/>
      <c r="I4" s="53"/>
      <c r="J4" s="38" t="s">
        <v>86</v>
      </c>
      <c r="K4" s="31"/>
      <c r="L4" s="53"/>
      <c r="M4" s="43" t="s">
        <v>4</v>
      </c>
    </row>
    <row r="5" spans="1:13" s="108" customFormat="1" ht="12.75" customHeight="1" x14ac:dyDescent="0.15">
      <c r="A5" s="197"/>
      <c r="B5" s="250">
        <v>2</v>
      </c>
      <c r="C5" s="252" t="s">
        <v>19</v>
      </c>
      <c r="D5" s="266">
        <f>F5+F6+I5+I6+L5+L6</f>
        <v>95735</v>
      </c>
      <c r="E5" s="22" t="s">
        <v>87</v>
      </c>
      <c r="F5" s="55">
        <v>38000</v>
      </c>
      <c r="G5" s="39" t="s">
        <v>86</v>
      </c>
      <c r="H5" s="56" t="s">
        <v>88</v>
      </c>
      <c r="I5" s="55">
        <v>14525</v>
      </c>
      <c r="J5" s="39" t="s">
        <v>86</v>
      </c>
      <c r="K5" s="33" t="s">
        <v>89</v>
      </c>
      <c r="L5" s="55">
        <v>38010</v>
      </c>
      <c r="M5" s="44" t="s">
        <v>4</v>
      </c>
    </row>
    <row r="6" spans="1:13" s="108" customFormat="1" ht="12.75" customHeight="1" x14ac:dyDescent="0.15">
      <c r="A6" s="197"/>
      <c r="B6" s="254"/>
      <c r="C6" s="253"/>
      <c r="D6" s="267"/>
      <c r="E6" s="23" t="s">
        <v>90</v>
      </c>
      <c r="F6" s="57">
        <v>5200</v>
      </c>
      <c r="G6" s="40" t="s">
        <v>86</v>
      </c>
      <c r="H6" s="58"/>
      <c r="I6" s="57"/>
      <c r="J6" s="40" t="s">
        <v>86</v>
      </c>
      <c r="K6" s="35"/>
      <c r="L6" s="57"/>
      <c r="M6" s="45" t="s">
        <v>4</v>
      </c>
    </row>
    <row r="7" spans="1:13" s="108" customFormat="1" ht="12.75" customHeight="1" x14ac:dyDescent="0.15">
      <c r="A7" s="197"/>
      <c r="B7" s="250">
        <v>3</v>
      </c>
      <c r="C7" s="252" t="s">
        <v>20</v>
      </c>
      <c r="D7" s="266">
        <f>F7+F8+I7+I8+L7+L8</f>
        <v>84000</v>
      </c>
      <c r="E7" s="21" t="s">
        <v>91</v>
      </c>
      <c r="F7" s="53">
        <v>84000</v>
      </c>
      <c r="G7" s="39" t="s">
        <v>86</v>
      </c>
      <c r="H7" s="54"/>
      <c r="I7" s="53"/>
      <c r="J7" s="39" t="s">
        <v>86</v>
      </c>
      <c r="K7" s="31"/>
      <c r="L7" s="53"/>
      <c r="M7" s="44" t="s">
        <v>4</v>
      </c>
    </row>
    <row r="8" spans="1:13" s="108" customFormat="1" ht="12.75" customHeight="1" x14ac:dyDescent="0.15">
      <c r="A8" s="197"/>
      <c r="B8" s="254"/>
      <c r="C8" s="253"/>
      <c r="D8" s="267"/>
      <c r="E8" s="21"/>
      <c r="F8" s="53"/>
      <c r="G8" s="40" t="s">
        <v>86</v>
      </c>
      <c r="H8" s="54"/>
      <c r="I8" s="53"/>
      <c r="J8" s="40" t="s">
        <v>86</v>
      </c>
      <c r="K8" s="31"/>
      <c r="L8" s="53"/>
      <c r="M8" s="45" t="s">
        <v>4</v>
      </c>
    </row>
    <row r="9" spans="1:13" s="108" customFormat="1" ht="12.75" customHeight="1" x14ac:dyDescent="0.15">
      <c r="A9" s="197"/>
      <c r="B9" s="250">
        <v>4</v>
      </c>
      <c r="C9" s="252" t="s">
        <v>21</v>
      </c>
      <c r="D9" s="266">
        <f>F9+F10+I9+I10+L9+L10</f>
        <v>0</v>
      </c>
      <c r="E9" s="22"/>
      <c r="F9" s="55"/>
      <c r="G9" s="39" t="s">
        <v>86</v>
      </c>
      <c r="H9" s="56"/>
      <c r="I9" s="55"/>
      <c r="J9" s="39" t="s">
        <v>86</v>
      </c>
      <c r="K9" s="33"/>
      <c r="L9" s="55"/>
      <c r="M9" s="44" t="s">
        <v>4</v>
      </c>
    </row>
    <row r="10" spans="1:13" s="108" customFormat="1" ht="12.75" customHeight="1" x14ac:dyDescent="0.15">
      <c r="A10" s="197"/>
      <c r="B10" s="254"/>
      <c r="C10" s="253"/>
      <c r="D10" s="267"/>
      <c r="E10" s="23"/>
      <c r="F10" s="57"/>
      <c r="G10" s="40" t="s">
        <v>86</v>
      </c>
      <c r="H10" s="58"/>
      <c r="I10" s="57"/>
      <c r="J10" s="40" t="s">
        <v>86</v>
      </c>
      <c r="K10" s="35"/>
      <c r="L10" s="57"/>
      <c r="M10" s="45" t="s">
        <v>4</v>
      </c>
    </row>
    <row r="11" spans="1:13" s="108" customFormat="1" ht="12.75" customHeight="1" x14ac:dyDescent="0.15">
      <c r="A11" s="197"/>
      <c r="B11" s="250">
        <v>5</v>
      </c>
      <c r="C11" s="252" t="s">
        <v>22</v>
      </c>
      <c r="D11" s="266">
        <f>F11+F12+I11+I12+L11+L12</f>
        <v>153579</v>
      </c>
      <c r="E11" s="22" t="s">
        <v>92</v>
      </c>
      <c r="F11" s="55">
        <v>69542</v>
      </c>
      <c r="G11" s="39" t="s">
        <v>86</v>
      </c>
      <c r="H11" s="56" t="s">
        <v>93</v>
      </c>
      <c r="I11" s="55">
        <v>48552</v>
      </c>
      <c r="J11" s="39" t="s">
        <v>86</v>
      </c>
      <c r="K11" s="33" t="s">
        <v>94</v>
      </c>
      <c r="L11" s="55">
        <v>35485</v>
      </c>
      <c r="M11" s="44" t="s">
        <v>4</v>
      </c>
    </row>
    <row r="12" spans="1:13" s="108" customFormat="1" ht="12.75" customHeight="1" x14ac:dyDescent="0.15">
      <c r="A12" s="197"/>
      <c r="B12" s="254"/>
      <c r="C12" s="253"/>
      <c r="D12" s="267"/>
      <c r="E12" s="23"/>
      <c r="F12" s="57"/>
      <c r="G12" s="40" t="s">
        <v>86</v>
      </c>
      <c r="H12" s="58"/>
      <c r="I12" s="57"/>
      <c r="J12" s="40" t="s">
        <v>86</v>
      </c>
      <c r="K12" s="35"/>
      <c r="L12" s="57"/>
      <c r="M12" s="45" t="s">
        <v>4</v>
      </c>
    </row>
    <row r="13" spans="1:13" s="108" customFormat="1" ht="12.75" customHeight="1" x14ac:dyDescent="0.15">
      <c r="A13" s="197"/>
      <c r="B13" s="250">
        <v>6</v>
      </c>
      <c r="C13" s="252" t="s">
        <v>23</v>
      </c>
      <c r="D13" s="266">
        <f>F13+F14+I13+I14+L13+L14</f>
        <v>150750</v>
      </c>
      <c r="E13" s="22" t="s">
        <v>95</v>
      </c>
      <c r="F13" s="55">
        <v>150750</v>
      </c>
      <c r="G13" s="39" t="s">
        <v>86</v>
      </c>
      <c r="H13" s="56"/>
      <c r="I13" s="55"/>
      <c r="J13" s="39" t="s">
        <v>86</v>
      </c>
      <c r="K13" s="33"/>
      <c r="L13" s="55"/>
      <c r="M13" s="44" t="s">
        <v>4</v>
      </c>
    </row>
    <row r="14" spans="1:13" s="108" customFormat="1" ht="12.75" customHeight="1" x14ac:dyDescent="0.15">
      <c r="A14" s="197"/>
      <c r="B14" s="254"/>
      <c r="C14" s="253"/>
      <c r="D14" s="267"/>
      <c r="E14" s="23"/>
      <c r="F14" s="57"/>
      <c r="G14" s="40" t="s">
        <v>86</v>
      </c>
      <c r="H14" s="58"/>
      <c r="I14" s="57"/>
      <c r="J14" s="40" t="s">
        <v>86</v>
      </c>
      <c r="K14" s="35"/>
      <c r="L14" s="57"/>
      <c r="M14" s="45" t="s">
        <v>4</v>
      </c>
    </row>
    <row r="15" spans="1:13" s="108" customFormat="1" ht="12.75" customHeight="1" x14ac:dyDescent="0.15">
      <c r="A15" s="197"/>
      <c r="B15" s="250">
        <v>7</v>
      </c>
      <c r="C15" s="252" t="s">
        <v>38</v>
      </c>
      <c r="D15" s="266">
        <f>F15+F16+I15+I16+L15+L16</f>
        <v>57000</v>
      </c>
      <c r="E15" s="21" t="s">
        <v>96</v>
      </c>
      <c r="F15" s="53">
        <v>37000</v>
      </c>
      <c r="G15" s="39" t="s">
        <v>86</v>
      </c>
      <c r="H15" s="54" t="s">
        <v>97</v>
      </c>
      <c r="I15" s="53">
        <v>20000</v>
      </c>
      <c r="J15" s="39" t="s">
        <v>86</v>
      </c>
      <c r="K15" s="31"/>
      <c r="L15" s="53"/>
      <c r="M15" s="44" t="s">
        <v>4</v>
      </c>
    </row>
    <row r="16" spans="1:13" s="108" customFormat="1" ht="12.75" customHeight="1" thickBot="1" x14ac:dyDescent="0.2">
      <c r="A16" s="249"/>
      <c r="B16" s="251"/>
      <c r="C16" s="256"/>
      <c r="D16" s="269"/>
      <c r="E16" s="24"/>
      <c r="F16" s="59"/>
      <c r="G16" s="41" t="s">
        <v>86</v>
      </c>
      <c r="H16" s="60"/>
      <c r="I16" s="59"/>
      <c r="J16" s="41" t="s">
        <v>86</v>
      </c>
      <c r="K16" s="42"/>
      <c r="L16" s="59"/>
      <c r="M16" s="46" t="s">
        <v>4</v>
      </c>
    </row>
    <row r="17" spans="1:13" s="108" customFormat="1" ht="25.5" customHeight="1" thickTop="1" thickBot="1" x14ac:dyDescent="0.2">
      <c r="A17" s="245" t="s">
        <v>25</v>
      </c>
      <c r="B17" s="246"/>
      <c r="C17" s="247"/>
      <c r="D17" s="110">
        <f>SUM(D3:D16)</f>
        <v>619564</v>
      </c>
      <c r="E17" s="20"/>
      <c r="F17" s="68"/>
      <c r="G17" s="63"/>
      <c r="H17" s="62"/>
      <c r="I17" s="68"/>
      <c r="J17" s="63"/>
      <c r="K17" s="62"/>
      <c r="L17" s="68"/>
      <c r="M17" s="64"/>
    </row>
    <row r="18" spans="1:13" s="108" customFormat="1" ht="18" customHeight="1" thickTop="1" x14ac:dyDescent="0.15">
      <c r="A18" s="197" t="s">
        <v>26</v>
      </c>
      <c r="B18" s="257">
        <v>1</v>
      </c>
      <c r="C18" s="258" t="s">
        <v>27</v>
      </c>
      <c r="D18" s="270">
        <f>F18+F19+I18+I19+L18+L19</f>
        <v>82543</v>
      </c>
      <c r="E18" s="26" t="s">
        <v>98</v>
      </c>
      <c r="F18" s="47">
        <v>82543</v>
      </c>
      <c r="G18" s="38" t="s">
        <v>86</v>
      </c>
      <c r="H18" s="31"/>
      <c r="I18" s="47"/>
      <c r="J18" s="38" t="s">
        <v>86</v>
      </c>
      <c r="K18" s="31"/>
      <c r="L18" s="47"/>
      <c r="M18" s="43" t="s">
        <v>4</v>
      </c>
    </row>
    <row r="19" spans="1:13" s="108" customFormat="1" ht="18" customHeight="1" x14ac:dyDescent="0.15">
      <c r="A19" s="197"/>
      <c r="B19" s="254"/>
      <c r="C19" s="253"/>
      <c r="D19" s="185"/>
      <c r="E19" s="25"/>
      <c r="F19" s="49"/>
      <c r="G19" s="40" t="s">
        <v>86</v>
      </c>
      <c r="H19" s="35"/>
      <c r="I19" s="49"/>
      <c r="J19" s="40" t="s">
        <v>86</v>
      </c>
      <c r="K19" s="35"/>
      <c r="L19" s="49"/>
      <c r="M19" s="45" t="s">
        <v>4</v>
      </c>
    </row>
    <row r="20" spans="1:13" s="108" customFormat="1" ht="18" customHeight="1" x14ac:dyDescent="0.15">
      <c r="A20" s="197"/>
      <c r="B20" s="250">
        <v>2</v>
      </c>
      <c r="C20" s="271" t="s">
        <v>28</v>
      </c>
      <c r="D20" s="266">
        <f>F20+F21+I20+I21+L20+L21</f>
        <v>154855</v>
      </c>
      <c r="E20" s="26" t="s">
        <v>99</v>
      </c>
      <c r="F20" s="47">
        <v>28355</v>
      </c>
      <c r="G20" s="38" t="s">
        <v>86</v>
      </c>
      <c r="H20" s="31" t="s">
        <v>120</v>
      </c>
      <c r="I20" s="47">
        <v>78000</v>
      </c>
      <c r="J20" s="38" t="s">
        <v>86</v>
      </c>
      <c r="K20" s="31" t="s">
        <v>100</v>
      </c>
      <c r="L20" s="47">
        <v>48500</v>
      </c>
      <c r="M20" s="43" t="s">
        <v>4</v>
      </c>
    </row>
    <row r="21" spans="1:13" s="108" customFormat="1" ht="18" customHeight="1" x14ac:dyDescent="0.15">
      <c r="A21" s="197"/>
      <c r="B21" s="254"/>
      <c r="C21" s="272"/>
      <c r="D21" s="267"/>
      <c r="E21" s="26"/>
      <c r="F21" s="47"/>
      <c r="G21" s="38" t="s">
        <v>86</v>
      </c>
      <c r="H21" s="31"/>
      <c r="I21" s="47"/>
      <c r="J21" s="38" t="s">
        <v>86</v>
      </c>
      <c r="K21" s="31"/>
      <c r="L21" s="47"/>
      <c r="M21" s="43" t="s">
        <v>4</v>
      </c>
    </row>
    <row r="22" spans="1:13" s="108" customFormat="1" ht="18" customHeight="1" x14ac:dyDescent="0.15">
      <c r="A22" s="197"/>
      <c r="B22" s="250">
        <v>3</v>
      </c>
      <c r="C22" s="252" t="s">
        <v>29</v>
      </c>
      <c r="D22" s="266">
        <f>F22+F23+I22+I23+L22+L23</f>
        <v>155821</v>
      </c>
      <c r="E22" s="27" t="s">
        <v>101</v>
      </c>
      <c r="F22" s="48">
        <v>54321</v>
      </c>
      <c r="G22" s="39" t="s">
        <v>86</v>
      </c>
      <c r="H22" s="33" t="s">
        <v>102</v>
      </c>
      <c r="I22" s="48">
        <v>52500</v>
      </c>
      <c r="J22" s="39" t="s">
        <v>86</v>
      </c>
      <c r="K22" s="33" t="s">
        <v>103</v>
      </c>
      <c r="L22" s="48">
        <v>49000</v>
      </c>
      <c r="M22" s="44" t="s">
        <v>4</v>
      </c>
    </row>
    <row r="23" spans="1:13" s="108" customFormat="1" ht="18" customHeight="1" x14ac:dyDescent="0.15">
      <c r="A23" s="197"/>
      <c r="B23" s="254"/>
      <c r="C23" s="253"/>
      <c r="D23" s="267"/>
      <c r="E23" s="25"/>
      <c r="F23" s="49"/>
      <c r="G23" s="40" t="s">
        <v>86</v>
      </c>
      <c r="H23" s="35"/>
      <c r="I23" s="49"/>
      <c r="J23" s="40" t="s">
        <v>86</v>
      </c>
      <c r="K23" s="35"/>
      <c r="L23" s="49"/>
      <c r="M23" s="45" t="s">
        <v>4</v>
      </c>
    </row>
    <row r="24" spans="1:13" s="108" customFormat="1" ht="18" customHeight="1" x14ac:dyDescent="0.15">
      <c r="A24" s="197"/>
      <c r="B24" s="250">
        <v>4</v>
      </c>
      <c r="C24" s="252" t="s">
        <v>30</v>
      </c>
      <c r="D24" s="266">
        <f>F24+F25+I24+I25+L24+L25</f>
        <v>315008</v>
      </c>
      <c r="E24" s="26" t="s">
        <v>104</v>
      </c>
      <c r="F24" s="47">
        <v>145008</v>
      </c>
      <c r="G24" s="38" t="s">
        <v>86</v>
      </c>
      <c r="H24" s="31" t="s">
        <v>105</v>
      </c>
      <c r="I24" s="47">
        <v>120000</v>
      </c>
      <c r="J24" s="38" t="s">
        <v>86</v>
      </c>
      <c r="K24" s="31" t="s">
        <v>106</v>
      </c>
      <c r="L24" s="47">
        <v>50000</v>
      </c>
      <c r="M24" s="43" t="s">
        <v>4</v>
      </c>
    </row>
    <row r="25" spans="1:13" s="108" customFormat="1" ht="18" customHeight="1" x14ac:dyDescent="0.15">
      <c r="A25" s="197"/>
      <c r="B25" s="254"/>
      <c r="C25" s="253"/>
      <c r="D25" s="267"/>
      <c r="E25" s="26"/>
      <c r="F25" s="47"/>
      <c r="G25" s="38" t="s">
        <v>86</v>
      </c>
      <c r="H25" s="31"/>
      <c r="I25" s="47"/>
      <c r="J25" s="38" t="s">
        <v>86</v>
      </c>
      <c r="K25" s="31"/>
      <c r="L25" s="47"/>
      <c r="M25" s="43" t="s">
        <v>4</v>
      </c>
    </row>
    <row r="26" spans="1:13" s="108" customFormat="1" ht="18" customHeight="1" x14ac:dyDescent="0.15">
      <c r="A26" s="197"/>
      <c r="B26" s="250">
        <v>5</v>
      </c>
      <c r="C26" s="252" t="s">
        <v>31</v>
      </c>
      <c r="D26" s="266">
        <f>F26+F27+I26+I27+L26+L27</f>
        <v>135278</v>
      </c>
      <c r="E26" s="27" t="s">
        <v>107</v>
      </c>
      <c r="F26" s="48">
        <v>75278</v>
      </c>
      <c r="G26" s="39" t="s">
        <v>86</v>
      </c>
      <c r="H26" s="33" t="s">
        <v>117</v>
      </c>
      <c r="I26" s="48">
        <v>60000</v>
      </c>
      <c r="J26" s="39" t="s">
        <v>86</v>
      </c>
      <c r="K26" s="33"/>
      <c r="L26" s="48"/>
      <c r="M26" s="44" t="s">
        <v>4</v>
      </c>
    </row>
    <row r="27" spans="1:13" s="108" customFormat="1" ht="18" customHeight="1" x14ac:dyDescent="0.15">
      <c r="A27" s="197"/>
      <c r="B27" s="254"/>
      <c r="C27" s="253"/>
      <c r="D27" s="267"/>
      <c r="E27" s="25"/>
      <c r="F27" s="49"/>
      <c r="G27" s="40" t="s">
        <v>86</v>
      </c>
      <c r="H27" s="35"/>
      <c r="I27" s="49"/>
      <c r="J27" s="40" t="s">
        <v>86</v>
      </c>
      <c r="K27" s="35"/>
      <c r="L27" s="49"/>
      <c r="M27" s="45" t="s">
        <v>4</v>
      </c>
    </row>
    <row r="28" spans="1:13" s="108" customFormat="1" ht="18" customHeight="1" x14ac:dyDescent="0.15">
      <c r="A28" s="197"/>
      <c r="B28" s="250">
        <v>6</v>
      </c>
      <c r="C28" s="184" t="s">
        <v>32</v>
      </c>
      <c r="D28" s="266">
        <f>F28+F29+I28+I29+L28+L29</f>
        <v>153699</v>
      </c>
      <c r="E28" s="27" t="s">
        <v>108</v>
      </c>
      <c r="F28" s="48">
        <v>75825</v>
      </c>
      <c r="G28" s="39" t="s">
        <v>86</v>
      </c>
      <c r="H28" s="33" t="s">
        <v>109</v>
      </c>
      <c r="I28" s="48">
        <v>47887</v>
      </c>
      <c r="J28" s="39" t="s">
        <v>86</v>
      </c>
      <c r="K28" s="33" t="s">
        <v>110</v>
      </c>
      <c r="L28" s="48">
        <v>29987</v>
      </c>
      <c r="M28" s="44" t="s">
        <v>4</v>
      </c>
    </row>
    <row r="29" spans="1:13" s="108" customFormat="1" ht="18" customHeight="1" x14ac:dyDescent="0.15">
      <c r="A29" s="197"/>
      <c r="B29" s="254"/>
      <c r="C29" s="185"/>
      <c r="D29" s="267"/>
      <c r="E29" s="25"/>
      <c r="F29" s="49"/>
      <c r="G29" s="40" t="s">
        <v>86</v>
      </c>
      <c r="H29" s="35"/>
      <c r="I29" s="49"/>
      <c r="J29" s="40" t="s">
        <v>86</v>
      </c>
      <c r="K29" s="35"/>
      <c r="L29" s="49"/>
      <c r="M29" s="45" t="s">
        <v>4</v>
      </c>
    </row>
    <row r="30" spans="1:13" s="108" customFormat="1" ht="18" customHeight="1" x14ac:dyDescent="0.15">
      <c r="A30" s="197"/>
      <c r="B30" s="250">
        <v>7</v>
      </c>
      <c r="C30" s="184" t="s">
        <v>39</v>
      </c>
      <c r="D30" s="266">
        <f>F30+F31+I30+I31+L30+L31</f>
        <v>0</v>
      </c>
      <c r="E30" s="26"/>
      <c r="F30" s="47"/>
      <c r="G30" s="38" t="s">
        <v>4</v>
      </c>
      <c r="H30" s="31"/>
      <c r="I30" s="47"/>
      <c r="J30" s="38" t="s">
        <v>4</v>
      </c>
      <c r="K30" s="31"/>
      <c r="L30" s="47"/>
      <c r="M30" s="43" t="s">
        <v>4</v>
      </c>
    </row>
    <row r="31" spans="1:13" s="108" customFormat="1" ht="18" customHeight="1" thickBot="1" x14ac:dyDescent="0.2">
      <c r="A31" s="249"/>
      <c r="B31" s="251"/>
      <c r="C31" s="255"/>
      <c r="D31" s="269"/>
      <c r="E31" s="28"/>
      <c r="F31" s="50"/>
      <c r="G31" s="41" t="s">
        <v>4</v>
      </c>
      <c r="H31" s="42"/>
      <c r="I31" s="50"/>
      <c r="J31" s="41" t="s">
        <v>4</v>
      </c>
      <c r="K31" s="42"/>
      <c r="L31" s="50"/>
      <c r="M31" s="46" t="s">
        <v>4</v>
      </c>
    </row>
    <row r="32" spans="1:13" s="108" customFormat="1" ht="25.5" customHeight="1" thickTop="1" thickBot="1" x14ac:dyDescent="0.2">
      <c r="A32" s="245" t="s">
        <v>33</v>
      </c>
      <c r="B32" s="246"/>
      <c r="C32" s="247"/>
      <c r="D32" s="111">
        <f>SUM(D18:D31)</f>
        <v>997204</v>
      </c>
      <c r="E32" s="20"/>
      <c r="F32" s="75"/>
      <c r="G32" s="63"/>
      <c r="H32" s="62"/>
      <c r="I32" s="75"/>
      <c r="J32" s="63"/>
      <c r="K32" s="62"/>
      <c r="L32" s="75"/>
      <c r="M32" s="64"/>
    </row>
    <row r="33" spans="1:13" s="108" customFormat="1" ht="36" customHeight="1" thickTop="1" thickBot="1" x14ac:dyDescent="0.2">
      <c r="A33" s="240" t="s">
        <v>49</v>
      </c>
      <c r="B33" s="241"/>
      <c r="C33" s="242"/>
      <c r="D33" s="112">
        <f>D17+D32</f>
        <v>1616768</v>
      </c>
      <c r="E33" s="232" t="s">
        <v>51</v>
      </c>
      <c r="F33" s="233"/>
      <c r="G33" s="233"/>
      <c r="H33" s="233"/>
      <c r="I33" s="233"/>
      <c r="J33" s="233"/>
      <c r="K33" s="69">
        <f>IF(D33=0,"",IF(D33&lt;=120000,ROUNDDOWN(D33,0),ROUNDDOWN(((D33-120000)/3+120000),0)))</f>
        <v>618922</v>
      </c>
      <c r="L33" s="67"/>
      <c r="M33" s="61"/>
    </row>
    <row r="34" spans="1:13" s="108" customFormat="1" ht="15" customHeight="1" thickBot="1" x14ac:dyDescent="0.2">
      <c r="A34" s="113"/>
      <c r="B34" s="114"/>
      <c r="C34" s="114"/>
      <c r="D34" s="115"/>
      <c r="E34" s="12"/>
      <c r="F34" s="76"/>
      <c r="G34" s="65"/>
      <c r="H34" s="12"/>
      <c r="I34" s="77"/>
      <c r="J34" s="65"/>
      <c r="K34" s="12"/>
      <c r="L34" s="77"/>
      <c r="M34" s="12"/>
    </row>
    <row r="35" spans="1:13" s="108" customFormat="1" ht="24" customHeight="1" x14ac:dyDescent="0.15">
      <c r="A35" s="243" t="s">
        <v>40</v>
      </c>
      <c r="B35" s="116">
        <v>1</v>
      </c>
      <c r="C35" s="117" t="s">
        <v>121</v>
      </c>
      <c r="D35" s="118">
        <f>F35+I35+L35</f>
        <v>0</v>
      </c>
      <c r="E35" s="78"/>
      <c r="F35" s="79"/>
      <c r="G35" s="80" t="s">
        <v>4</v>
      </c>
      <c r="H35" s="81"/>
      <c r="I35" s="79"/>
      <c r="J35" s="80" t="s">
        <v>4</v>
      </c>
      <c r="K35" s="81"/>
      <c r="L35" s="79"/>
      <c r="M35" s="82" t="s">
        <v>4</v>
      </c>
    </row>
    <row r="36" spans="1:13" s="108" customFormat="1" ht="24" customHeight="1" x14ac:dyDescent="0.15">
      <c r="A36" s="244"/>
      <c r="B36" s="119">
        <v>2</v>
      </c>
      <c r="C36" s="120"/>
      <c r="D36" s="121">
        <f>F36+I36+L36</f>
        <v>0</v>
      </c>
      <c r="E36" s="83"/>
      <c r="F36" s="84"/>
      <c r="G36" s="85" t="s">
        <v>4</v>
      </c>
      <c r="H36" s="86"/>
      <c r="I36" s="84"/>
      <c r="J36" s="85" t="s">
        <v>4</v>
      </c>
      <c r="K36" s="86"/>
      <c r="L36" s="84"/>
      <c r="M36" s="87" t="s">
        <v>4</v>
      </c>
    </row>
    <row r="37" spans="1:13" s="108" customFormat="1" ht="24" customHeight="1" x14ac:dyDescent="0.15">
      <c r="A37" s="244"/>
      <c r="B37" s="122">
        <v>3</v>
      </c>
      <c r="C37" s="123"/>
      <c r="D37" s="121">
        <f>F37+I37+L37</f>
        <v>0</v>
      </c>
      <c r="E37" s="83"/>
      <c r="F37" s="84"/>
      <c r="G37" s="85" t="s">
        <v>4</v>
      </c>
      <c r="H37" s="86"/>
      <c r="I37" s="84"/>
      <c r="J37" s="85" t="s">
        <v>4</v>
      </c>
      <c r="K37" s="86"/>
      <c r="L37" s="84"/>
      <c r="M37" s="87" t="s">
        <v>4</v>
      </c>
    </row>
    <row r="38" spans="1:13" s="108" customFormat="1" ht="24" customHeight="1" thickBot="1" x14ac:dyDescent="0.2">
      <c r="A38" s="244"/>
      <c r="B38" s="124">
        <v>4</v>
      </c>
      <c r="C38" s="109"/>
      <c r="D38" s="125">
        <f>F38+I38+L38</f>
        <v>0</v>
      </c>
      <c r="E38" s="88"/>
      <c r="F38" s="89"/>
      <c r="G38" s="90" t="s">
        <v>4</v>
      </c>
      <c r="H38" s="91"/>
      <c r="I38" s="89"/>
      <c r="J38" s="90" t="s">
        <v>4</v>
      </c>
      <c r="K38" s="91"/>
      <c r="L38" s="89"/>
      <c r="M38" s="92" t="s">
        <v>4</v>
      </c>
    </row>
    <row r="39" spans="1:13" s="108" customFormat="1" ht="25.5" customHeight="1" thickTop="1" thickBot="1" x14ac:dyDescent="0.2">
      <c r="A39" s="245" t="s">
        <v>66</v>
      </c>
      <c r="B39" s="246"/>
      <c r="C39" s="247"/>
      <c r="D39" s="126">
        <f>SUM(D35:D38)</f>
        <v>0</v>
      </c>
      <c r="E39" s="93"/>
      <c r="F39" s="75"/>
      <c r="G39" s="63"/>
      <c r="H39" s="62"/>
      <c r="I39" s="68"/>
      <c r="J39" s="63"/>
      <c r="K39" s="62"/>
      <c r="L39" s="75"/>
      <c r="M39" s="64"/>
    </row>
    <row r="40" spans="1:13" s="108" customFormat="1" ht="21" customHeight="1" thickTop="1" x14ac:dyDescent="0.15">
      <c r="A40" s="248" t="s">
        <v>24</v>
      </c>
      <c r="B40" s="127">
        <v>1</v>
      </c>
      <c r="C40" s="128" t="s">
        <v>73</v>
      </c>
      <c r="D40" s="129">
        <f t="shared" ref="D40:D45" si="0">F40+I40+L40</f>
        <v>150000</v>
      </c>
      <c r="E40" s="94" t="s">
        <v>111</v>
      </c>
      <c r="F40" s="95">
        <v>150000</v>
      </c>
      <c r="G40" s="96" t="s">
        <v>4</v>
      </c>
      <c r="H40" s="97"/>
      <c r="I40" s="95"/>
      <c r="J40" s="96" t="s">
        <v>4</v>
      </c>
      <c r="K40" s="97"/>
      <c r="L40" s="95"/>
      <c r="M40" s="98" t="s">
        <v>4</v>
      </c>
    </row>
    <row r="41" spans="1:13" s="108" customFormat="1" ht="21" customHeight="1" x14ac:dyDescent="0.15">
      <c r="A41" s="197"/>
      <c r="B41" s="130">
        <v>2</v>
      </c>
      <c r="C41" s="123" t="s">
        <v>71</v>
      </c>
      <c r="D41" s="121">
        <f t="shared" si="0"/>
        <v>47000</v>
      </c>
      <c r="E41" s="83" t="s">
        <v>71</v>
      </c>
      <c r="F41" s="84">
        <v>28000</v>
      </c>
      <c r="G41" s="99" t="s">
        <v>4</v>
      </c>
      <c r="H41" s="86" t="s">
        <v>112</v>
      </c>
      <c r="I41" s="84">
        <v>19000</v>
      </c>
      <c r="J41" s="99" t="s">
        <v>4</v>
      </c>
      <c r="K41" s="86"/>
      <c r="L41" s="84"/>
      <c r="M41" s="87" t="s">
        <v>4</v>
      </c>
    </row>
    <row r="42" spans="1:13" s="108" customFormat="1" ht="21" customHeight="1" x14ac:dyDescent="0.15">
      <c r="A42" s="197"/>
      <c r="B42" s="130">
        <v>3</v>
      </c>
      <c r="C42" s="123" t="s">
        <v>67</v>
      </c>
      <c r="D42" s="121">
        <f t="shared" si="0"/>
        <v>25000</v>
      </c>
      <c r="E42" s="83" t="s">
        <v>67</v>
      </c>
      <c r="F42" s="84">
        <v>25000</v>
      </c>
      <c r="G42" s="99" t="s">
        <v>4</v>
      </c>
      <c r="H42" s="86"/>
      <c r="I42" s="84"/>
      <c r="J42" s="99" t="s">
        <v>4</v>
      </c>
      <c r="K42" s="86"/>
      <c r="L42" s="84"/>
      <c r="M42" s="87" t="s">
        <v>4</v>
      </c>
    </row>
    <row r="43" spans="1:13" s="108" customFormat="1" ht="21" customHeight="1" x14ac:dyDescent="0.15">
      <c r="A43" s="197"/>
      <c r="B43" s="130">
        <v>4</v>
      </c>
      <c r="C43" s="123" t="s">
        <v>68</v>
      </c>
      <c r="D43" s="121">
        <f t="shared" si="0"/>
        <v>25000</v>
      </c>
      <c r="E43" s="83" t="s">
        <v>113</v>
      </c>
      <c r="F43" s="84">
        <v>25000</v>
      </c>
      <c r="G43" s="99" t="s">
        <v>4</v>
      </c>
      <c r="H43" s="86"/>
      <c r="I43" s="84"/>
      <c r="J43" s="99" t="s">
        <v>4</v>
      </c>
      <c r="K43" s="86"/>
      <c r="L43" s="84"/>
      <c r="M43" s="87" t="s">
        <v>4</v>
      </c>
    </row>
    <row r="44" spans="1:13" s="108" customFormat="1" ht="21" customHeight="1" x14ac:dyDescent="0.15">
      <c r="A44" s="197"/>
      <c r="B44" s="130">
        <v>5</v>
      </c>
      <c r="C44" s="120" t="s">
        <v>114</v>
      </c>
      <c r="D44" s="121">
        <f t="shared" si="0"/>
        <v>3000</v>
      </c>
      <c r="E44" s="83" t="s">
        <v>115</v>
      </c>
      <c r="F44" s="84">
        <v>1000</v>
      </c>
      <c r="G44" s="99" t="s">
        <v>4</v>
      </c>
      <c r="H44" s="86" t="s">
        <v>116</v>
      </c>
      <c r="I44" s="84">
        <v>1000</v>
      </c>
      <c r="J44" s="99" t="s">
        <v>4</v>
      </c>
      <c r="K44" s="86" t="s">
        <v>122</v>
      </c>
      <c r="L44" s="84">
        <v>1000</v>
      </c>
      <c r="M44" s="87" t="s">
        <v>4</v>
      </c>
    </row>
    <row r="45" spans="1:13" s="108" customFormat="1" ht="21" customHeight="1" thickBot="1" x14ac:dyDescent="0.2">
      <c r="A45" s="249"/>
      <c r="B45" s="131">
        <v>6</v>
      </c>
      <c r="C45" s="132" t="s">
        <v>24</v>
      </c>
      <c r="D45" s="125">
        <f t="shared" si="0"/>
        <v>0</v>
      </c>
      <c r="E45" s="88"/>
      <c r="F45" s="89"/>
      <c r="G45" s="100" t="s">
        <v>4</v>
      </c>
      <c r="H45" s="91"/>
      <c r="I45" s="89"/>
      <c r="J45" s="100" t="s">
        <v>4</v>
      </c>
      <c r="K45" s="91"/>
      <c r="L45" s="89"/>
      <c r="M45" s="92" t="s">
        <v>4</v>
      </c>
    </row>
    <row r="46" spans="1:13" s="108" customFormat="1" ht="25.5" customHeight="1" thickTop="1" thickBot="1" x14ac:dyDescent="0.2">
      <c r="A46" s="237" t="s">
        <v>35</v>
      </c>
      <c r="B46" s="238"/>
      <c r="C46" s="239"/>
      <c r="D46" s="126">
        <f>SUM(D40:D45)</f>
        <v>250000</v>
      </c>
      <c r="E46" s="93"/>
      <c r="F46" s="75"/>
      <c r="G46" s="63"/>
      <c r="H46" s="62"/>
      <c r="I46" s="68"/>
      <c r="J46" s="63"/>
      <c r="K46" s="62"/>
      <c r="L46" s="75"/>
      <c r="M46" s="64"/>
    </row>
    <row r="47" spans="1:13" s="108" customFormat="1" ht="25.5" customHeight="1" thickTop="1" thickBot="1" x14ac:dyDescent="0.2">
      <c r="A47" s="237" t="s">
        <v>69</v>
      </c>
      <c r="B47" s="238"/>
      <c r="C47" s="239"/>
      <c r="D47" s="126">
        <v>129052</v>
      </c>
      <c r="E47" s="93"/>
      <c r="F47" s="75"/>
      <c r="G47" s="63"/>
      <c r="H47" s="62"/>
      <c r="I47" s="68"/>
      <c r="J47" s="63"/>
      <c r="K47" s="62"/>
      <c r="L47" s="75"/>
      <c r="M47" s="64"/>
    </row>
    <row r="48" spans="1:13" ht="36" customHeight="1" thickTop="1" thickBot="1" x14ac:dyDescent="0.2">
      <c r="A48" s="234" t="s">
        <v>50</v>
      </c>
      <c r="B48" s="235"/>
      <c r="C48" s="236"/>
      <c r="D48" s="101">
        <f>D33+D39+D46+D47</f>
        <v>1995820</v>
      </c>
      <c r="E48" s="102"/>
      <c r="F48" s="103"/>
      <c r="G48" s="104"/>
      <c r="H48" s="105"/>
      <c r="I48" s="103"/>
      <c r="J48" s="104"/>
      <c r="K48" s="105"/>
      <c r="L48" s="103"/>
      <c r="M48" s="106"/>
    </row>
  </sheetData>
  <mergeCells count="57">
    <mergeCell ref="E33:J33"/>
    <mergeCell ref="A48:C48"/>
    <mergeCell ref="A46:C46"/>
    <mergeCell ref="A33:C33"/>
    <mergeCell ref="A35:A38"/>
    <mergeCell ref="A39:C39"/>
    <mergeCell ref="A40:A45"/>
    <mergeCell ref="A47:C47"/>
    <mergeCell ref="A32:C32"/>
    <mergeCell ref="B30:B31"/>
    <mergeCell ref="C26:C27"/>
    <mergeCell ref="C28:C29"/>
    <mergeCell ref="B24:B25"/>
    <mergeCell ref="B26:B27"/>
    <mergeCell ref="B28:B29"/>
    <mergeCell ref="C30:C31"/>
    <mergeCell ref="B22:B23"/>
    <mergeCell ref="B11:B12"/>
    <mergeCell ref="C11:C12"/>
    <mergeCell ref="C13:C14"/>
    <mergeCell ref="C15:C16"/>
    <mergeCell ref="A17:C17"/>
    <mergeCell ref="B18:B19"/>
    <mergeCell ref="B20:B21"/>
    <mergeCell ref="C18:C19"/>
    <mergeCell ref="A18:A31"/>
    <mergeCell ref="D11:D12"/>
    <mergeCell ref="D3:D4"/>
    <mergeCell ref="D5:D6"/>
    <mergeCell ref="B5:B6"/>
    <mergeCell ref="B7:B8"/>
    <mergeCell ref="C5:C6"/>
    <mergeCell ref="C7:C8"/>
    <mergeCell ref="C9:C10"/>
    <mergeCell ref="A1:E1"/>
    <mergeCell ref="B3:B4"/>
    <mergeCell ref="C3:C4"/>
    <mergeCell ref="B9:B10"/>
    <mergeCell ref="A2:C2"/>
    <mergeCell ref="E2:M2"/>
    <mergeCell ref="D7:D8"/>
    <mergeCell ref="D9:D10"/>
    <mergeCell ref="A3:A16"/>
    <mergeCell ref="D15:D16"/>
    <mergeCell ref="D13:D14"/>
    <mergeCell ref="B13:B14"/>
    <mergeCell ref="B15:B16"/>
    <mergeCell ref="D26:D27"/>
    <mergeCell ref="D28:D29"/>
    <mergeCell ref="D30:D31"/>
    <mergeCell ref="C22:C23"/>
    <mergeCell ref="C24:C25"/>
    <mergeCell ref="D18:D19"/>
    <mergeCell ref="D20:D21"/>
    <mergeCell ref="D22:D23"/>
    <mergeCell ref="D24:D25"/>
    <mergeCell ref="C20:C21"/>
  </mergeCells>
  <phoneticPr fontId="2"/>
  <pageMargins left="0.38" right="0.21" top="0.4" bottom="0.25" header="0.31" footer="0.2"/>
  <pageSetup paperSize="9" scale="95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収入の部（入力用）</vt:lpstr>
      <vt:lpstr>支出の部（入力用）</vt:lpstr>
      <vt:lpstr>収入の部（記入例）</vt:lpstr>
      <vt:lpstr>支出の部（記入例）</vt:lpstr>
      <vt:lpstr>'支出の部（記入例）'!Print_Area</vt:lpstr>
      <vt:lpstr>'支出の部（入力用）'!Print_Area</vt:lpstr>
      <vt:lpstr>'収入の部（記入例）'!Print_Area</vt:lpstr>
      <vt:lpstr>'収入の部（入力用）'!Print_Area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2020-03-06T07:24:38Z</dcterms:created>
  <dcterms:modified xsi:type="dcterms:W3CDTF">2026-03-27T06:28:10Z</dcterms:modified>
</cp:coreProperties>
</file>